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6\37.571-1 14.2.1 TT v3\"/>
    </mc:Choice>
  </mc:AlternateContent>
  <xr:revisionPtr revIDLastSave="0" documentId="13_ncr:1_{BCD16A0F-204C-4883-8BAD-5EA266A6BA29}" xr6:coauthVersionLast="47" xr6:coauthVersionMax="47" xr10:uidLastSave="{00000000-0000-0000-0000-000000000000}"/>
  <bookViews>
    <workbookView xWindow="3120" yWindow="3120" windowWidth="21600" windowHeight="12585" tabRatio="846" xr2:uid="{00000000-000D-0000-FFFF-FFFF00000000}"/>
  </bookViews>
  <sheets>
    <sheet name="Template" sheetId="2" r:id="rId1"/>
    <sheet name="14.2.1-1" sheetId="4" r:id="rId2"/>
    <sheet name="14.2.1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1" i="5" l="1"/>
  <c r="D82" i="5"/>
  <c r="E22" i="5"/>
  <c r="D22" i="5"/>
  <c r="N111" i="4" l="1"/>
  <c r="D82" i="4"/>
  <c r="E22" i="4"/>
  <c r="D22" i="4"/>
  <c r="K21" i="4" l="1"/>
  <c r="N107" i="5" l="1"/>
  <c r="N103" i="5"/>
  <c r="N99" i="5"/>
  <c r="O81" i="5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I58" i="5" s="1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E82" i="5" s="1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H19" i="5"/>
  <c r="K18" i="5"/>
  <c r="I21" i="5"/>
  <c r="E34" i="5"/>
  <c r="G41" i="5"/>
  <c r="G42" i="5" s="1"/>
  <c r="G46" i="5"/>
  <c r="E50" i="5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L58" i="5"/>
  <c r="L112" i="5" s="1"/>
  <c r="M50" i="5"/>
  <c r="M104" i="5" s="1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E112" i="5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J80" i="4"/>
  <c r="J108" i="4" s="1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82" i="4" l="1"/>
  <c r="E112" i="4" s="1"/>
  <c r="J81" i="4"/>
  <c r="D112" i="4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D113" i="4" l="1"/>
  <c r="J97" i="4"/>
  <c r="J95" i="4"/>
  <c r="F87" i="4"/>
  <c r="K97" i="4"/>
  <c r="K95" i="4"/>
  <c r="D111" i="4"/>
  <c r="F89" i="4"/>
  <c r="G99" i="4"/>
  <c r="G89" i="4"/>
  <c r="G87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<sst xmlns="http://schemas.openxmlformats.org/spreadsheetml/2006/main" count="585" uniqueCount="122">
  <si>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</si>
  <si>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</si>
  <si>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</si>
  <si>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</si>
  <si>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</si>
  <si>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</si>
  <si>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</si>
  <si>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</si>
  <si>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</si>
  <si>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</si>
  <si>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</si>
  <si>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</si>
  <si>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</si>
  <si>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</si>
  <si>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</si>
  <si>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</si>
  <si>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</si>
  <si>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</si>
  <si>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</si>
  <si>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</si>
  <si>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</si>
  <si>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</si>
  <si>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</si>
  <si>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</si>
  <si>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</si>
  <si>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</si>
  <si>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</si>
  <si>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</si>
  <si>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</si>
  <si>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</si>
  <si>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</si>
  <si>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</si>
  <si>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</si>
  <si>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</si>
  <si>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</si>
  <si>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</si>
  <si>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</si>
  <si>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</si>
  <si>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</si>
  <si>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</si>
  <si>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</si>
  <si>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</si>
  <si>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</si>
  <si>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</si>
  <si>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</si>
  <si>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</si>
  <si>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</si>
  <si>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</si>
  <si>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</si>
  <si>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</si>
  <si>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</si>
  <si>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</si>
  <si>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</si>
  <si>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</si>
  <si>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</si>
  <si>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</si>
  <si>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</si>
  <si>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</si>
  <si>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</si>
  <si>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</si>
  <si>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</si>
  <si>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</si>
  <si>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</si>
  <si>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</si>
  <si>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</si>
  <si>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</si>
  <si>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</si>
  <si>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</si>
  <si>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</si>
  <si>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</si>
  <si>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</si>
  <si>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</si>
  <si>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</si>
  <si>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</si>
  <si>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</si>
  <si>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</si>
  <si>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</si>
  <si>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</si>
  <si>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</si>
  <si>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</si>
  <si>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</si>
  <si>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</si>
  <si>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</si>
  <si>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</si>
  <si>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</si>
  <si>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</si>
  <si>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</si>
  <si>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</si>
  <si>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</si>
  <si>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</si>
  <si>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</si>
  <si>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</si>
  <si>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</si>
  <si>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</si>
  <si>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</si>
  <si>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</si>
  <si>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</si>
  <si>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</si>
  <si>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</si>
  <si>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</si>
  <si>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</si>
  <si>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</si>
  <si>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</si>
  <si>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</si>
  <si>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</si>
  <si>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</si>
  <si>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</si>
  <si>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</si>
  <si>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</si>
  <si>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</si>
  <si>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14.2.1</t>
  </si>
  <si>
    <t>From TS 38.133 Table A.6.6.12.1.2-1</t>
  </si>
  <si>
    <t>From TS 38.133 Table A.6.6.12.1.2-2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</si>
  <si>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</si>
  <si>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</si>
  <si>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</si>
  <si>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</si>
  <si>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v16.21.0</t>
  </si>
  <si>
    <t>Ref: TS 38.133 v16.21.0 clause A.6.6.12.1</t>
  </si>
  <si>
    <t>dBm/19.08MHz</t>
  </si>
  <si>
    <t>37.571-1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</si>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</sst>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4" borderId="6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44</v>
      </c>
    </row>
    <row r="3" spans="1:8">
      <c r="A3" s="29" t="s">
        <v>47</v>
      </c>
      <c r="B3" t="s">
        <v>108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30</v>
      </c>
      <c r="D6" s="121">
        <v>38133</v>
      </c>
      <c r="E6" s="3" t="s">
        <v>120</v>
      </c>
      <c r="F6" s="29" t="s">
        <v>31</v>
      </c>
      <c r="H6"/>
    </row>
    <row r="7" spans="1:8">
      <c r="A7" s="29" t="s">
        <v>29</v>
      </c>
      <c r="B7" t="s">
        <v>109</v>
      </c>
      <c r="C7" t="s">
        <v>110</v>
      </c>
      <c r="D7" s="5" t="s">
        <v>117</v>
      </c>
      <c r="E7" s="5" t="s">
        <v>121</v>
      </c>
      <c r="F7" t="s">
        <v>50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workbookViewId="0">
      <selection activeCell="A13" sqref="A13"/>
    </sheetView>
  </sheetViews>
  <sheetFormatPr defaultRowHeight="12.75"/>
  <cols>
    <col min="1" max="1" width="20.85546875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55</v>
      </c>
      <c r="D2" s="201" t="s">
        <v>0</v>
      </c>
      <c r="E2" s="202"/>
      <c r="F2" s="201" t="s">
        <v>1</v>
      </c>
      <c r="G2" s="206"/>
      <c r="H2" s="201" t="s">
        <v>2</v>
      </c>
      <c r="I2" s="206"/>
      <c r="J2" s="201" t="s">
        <v>66</v>
      </c>
      <c r="K2" s="202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96</v>
      </c>
      <c r="E3" s="34" t="s">
        <v>97</v>
      </c>
      <c r="F3" s="159" t="s">
        <v>96</v>
      </c>
      <c r="G3" s="3" t="s">
        <v>97</v>
      </c>
      <c r="H3" s="159" t="s">
        <v>96</v>
      </c>
      <c r="I3" s="3" t="s">
        <v>97</v>
      </c>
      <c r="J3" s="159" t="s">
        <v>96</v>
      </c>
      <c r="K3" s="34" t="s">
        <v>97</v>
      </c>
      <c r="L3" s="3"/>
      <c r="M3" s="3"/>
      <c r="N3" s="34"/>
      <c r="O3" s="15"/>
    </row>
    <row r="4" spans="1:15">
      <c r="A4" s="120" t="s">
        <v>49</v>
      </c>
      <c r="B4" s="34"/>
      <c r="C4" s="3"/>
      <c r="D4" s="160"/>
      <c r="E4" s="152"/>
      <c r="F4" s="160"/>
      <c r="G4" s="45"/>
      <c r="H4" s="160"/>
      <c r="I4" s="45"/>
      <c r="J4" s="160"/>
      <c r="K4" s="152"/>
      <c r="L4" s="3"/>
      <c r="M4" s="3"/>
      <c r="N4" s="34"/>
      <c r="O4" s="16" t="s">
        <v>61</v>
      </c>
    </row>
    <row r="5" spans="1:15">
      <c r="A5" s="4" t="s">
        <v>51</v>
      </c>
      <c r="B5" s="35" t="s">
        <v>52</v>
      </c>
      <c r="C5" s="5"/>
      <c r="D5" s="161">
        <v>15</v>
      </c>
      <c r="E5" s="153">
        <v>15</v>
      </c>
      <c r="F5" s="161">
        <v>15</v>
      </c>
      <c r="G5" s="124">
        <v>15</v>
      </c>
      <c r="H5" s="161">
        <v>15</v>
      </c>
      <c r="I5" s="124">
        <v>15</v>
      </c>
      <c r="J5" s="161">
        <v>15</v>
      </c>
      <c r="K5" s="153">
        <v>15</v>
      </c>
      <c r="L5" s="3"/>
      <c r="M5" s="3"/>
      <c r="N5" s="34"/>
      <c r="O5" s="16" t="s">
        <v>111</v>
      </c>
    </row>
    <row r="6" spans="1:15">
      <c r="A6" s="4" t="s">
        <v>53</v>
      </c>
      <c r="B6" s="35" t="s">
        <v>54</v>
      </c>
      <c r="C6" s="5"/>
      <c r="D6" s="161">
        <v>20</v>
      </c>
      <c r="E6" s="153">
        <v>20</v>
      </c>
      <c r="F6" s="161">
        <v>20</v>
      </c>
      <c r="G6" s="124">
        <v>20</v>
      </c>
      <c r="H6" s="161">
        <v>20</v>
      </c>
      <c r="I6" s="124">
        <v>20</v>
      </c>
      <c r="J6" s="161">
        <v>20</v>
      </c>
      <c r="K6" s="153">
        <v>20</v>
      </c>
      <c r="L6" s="3"/>
      <c r="M6" s="3"/>
      <c r="N6" s="34"/>
      <c r="O6" s="16" t="s">
        <v>111</v>
      </c>
    </row>
    <row r="7" spans="1:15">
      <c r="A7" s="4" t="s">
        <v>116</v>
      </c>
      <c r="B7" s="35"/>
      <c r="C7" s="5"/>
      <c r="D7" s="161"/>
      <c r="E7" s="153"/>
      <c r="F7" s="161">
        <v>24</v>
      </c>
      <c r="G7" s="124">
        <v>24</v>
      </c>
      <c r="H7" s="161">
        <v>24</v>
      </c>
      <c r="I7" s="124">
        <v>24</v>
      </c>
      <c r="J7" s="161">
        <v>24</v>
      </c>
      <c r="K7" s="153">
        <v>24</v>
      </c>
      <c r="L7" s="3"/>
      <c r="M7" s="3"/>
      <c r="N7" s="34"/>
      <c r="O7" s="16"/>
    </row>
    <row r="8" spans="1:15">
      <c r="A8" s="4" t="s">
        <v>46</v>
      </c>
      <c r="B8" s="35" t="s">
        <v>6</v>
      </c>
      <c r="C8" s="5"/>
      <c r="D8" s="162" t="s">
        <v>9</v>
      </c>
      <c r="E8" s="35" t="s">
        <v>9</v>
      </c>
      <c r="F8" s="162" t="s">
        <v>9</v>
      </c>
      <c r="G8" s="5" t="s">
        <v>9</v>
      </c>
      <c r="H8" s="162" t="s">
        <v>9</v>
      </c>
      <c r="I8" s="5" t="s">
        <v>9</v>
      </c>
      <c r="J8" s="162" t="s">
        <v>9</v>
      </c>
      <c r="K8" s="35" t="s">
        <v>9</v>
      </c>
      <c r="L8" s="5"/>
      <c r="M8" s="5"/>
      <c r="N8" s="35"/>
      <c r="O8" s="16" t="s">
        <v>62</v>
      </c>
    </row>
    <row r="9" spans="1:15">
      <c r="A9" s="4" t="s">
        <v>33</v>
      </c>
      <c r="B9" s="35" t="s">
        <v>5</v>
      </c>
      <c r="C9" s="5"/>
      <c r="D9" s="187">
        <v>-98</v>
      </c>
      <c r="E9" s="122">
        <v>-98</v>
      </c>
      <c r="F9" s="162"/>
      <c r="G9" s="5"/>
      <c r="H9" s="162"/>
      <c r="I9" s="5"/>
      <c r="J9" s="162"/>
      <c r="K9" s="35"/>
      <c r="L9" s="5"/>
      <c r="M9" s="5"/>
      <c r="N9" s="35"/>
      <c r="O9" s="16" t="s">
        <v>112</v>
      </c>
    </row>
    <row r="10" spans="1:15">
      <c r="A10" s="4" t="s">
        <v>33</v>
      </c>
      <c r="B10" s="35" t="s">
        <v>57</v>
      </c>
      <c r="C10" s="5"/>
      <c r="D10" s="188">
        <f>D9+10*LOG10(D5/15)</f>
        <v>-98</v>
      </c>
      <c r="E10" s="147">
        <f t="shared" ref="E10" si="0">E9+10*LOG10(E5/15)</f>
        <v>-98</v>
      </c>
      <c r="F10" s="162"/>
      <c r="G10" s="5"/>
      <c r="H10" s="162"/>
      <c r="I10" s="5"/>
      <c r="J10" s="162"/>
      <c r="K10" s="35"/>
      <c r="L10" s="5"/>
      <c r="M10" s="5"/>
      <c r="N10" s="35"/>
      <c r="O10" s="16"/>
    </row>
    <row r="11" spans="1:15">
      <c r="A11" s="4" t="s">
        <v>63</v>
      </c>
      <c r="B11" s="35" t="s">
        <v>6</v>
      </c>
      <c r="C11" s="5"/>
      <c r="D11" s="162"/>
      <c r="E11" s="35"/>
      <c r="F11" s="163">
        <v>-999</v>
      </c>
      <c r="G11" s="8">
        <v>-5.45</v>
      </c>
      <c r="H11" s="163">
        <v>-999</v>
      </c>
      <c r="I11" s="8">
        <v>-11.67</v>
      </c>
      <c r="J11" s="163">
        <v>-999</v>
      </c>
      <c r="K11" s="185">
        <v>-11.67</v>
      </c>
      <c r="L11" s="5"/>
      <c r="M11" s="5"/>
      <c r="N11" s="35"/>
      <c r="O11" s="16" t="s">
        <v>112</v>
      </c>
    </row>
    <row r="12" spans="1:15">
      <c r="A12" s="4"/>
      <c r="B12" s="35"/>
      <c r="C12" s="5"/>
      <c r="D12" s="162"/>
      <c r="E12" s="35"/>
      <c r="F12" s="163"/>
      <c r="G12" s="8"/>
      <c r="H12" s="163"/>
      <c r="I12" s="8"/>
      <c r="J12" s="163"/>
      <c r="K12" s="46"/>
      <c r="L12" s="5"/>
      <c r="M12" s="5"/>
      <c r="N12" s="35"/>
      <c r="O12" s="16"/>
    </row>
    <row r="13" spans="1:15" ht="13.5" thickBot="1">
      <c r="A13" s="128" t="s">
        <v>118</v>
      </c>
      <c r="B13" s="127"/>
      <c r="C13" s="151"/>
      <c r="D13" s="189"/>
      <c r="E13" s="38"/>
      <c r="F13" s="164"/>
      <c r="G13" s="13"/>
      <c r="H13" s="164"/>
      <c r="I13" s="13"/>
      <c r="J13" s="164"/>
      <c r="K13" s="186"/>
      <c r="L13" s="11"/>
      <c r="M13" s="11"/>
      <c r="N13" s="38"/>
      <c r="O13" s="17"/>
    </row>
    <row r="14" spans="1:15">
      <c r="A14" s="30"/>
      <c r="B14" s="10"/>
      <c r="C14" s="5"/>
      <c r="D14" s="175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 ht="13.5" thickBot="1">
      <c r="B15" s="5"/>
      <c r="C15" s="5"/>
      <c r="D15" s="169"/>
      <c r="E15" s="5"/>
      <c r="F15" s="165"/>
      <c r="G15" s="8"/>
      <c r="H15" s="165"/>
      <c r="I15" s="8"/>
      <c r="J15" s="165"/>
      <c r="K15" s="8"/>
      <c r="L15" s="5"/>
      <c r="M15" s="5"/>
      <c r="N15" s="5"/>
      <c r="O15" s="12"/>
    </row>
    <row r="16" spans="1:15">
      <c r="A16" s="1" t="s">
        <v>17</v>
      </c>
      <c r="B16" s="40"/>
      <c r="C16" s="10"/>
      <c r="D16" s="201" t="s">
        <v>0</v>
      </c>
      <c r="E16" s="206"/>
      <c r="F16" s="201" t="s">
        <v>1</v>
      </c>
      <c r="G16" s="206"/>
      <c r="H16" s="201" t="s">
        <v>2</v>
      </c>
      <c r="I16" s="206"/>
      <c r="J16" s="201" t="s">
        <v>66</v>
      </c>
      <c r="K16" s="202"/>
      <c r="L16" s="10"/>
      <c r="M16" s="10"/>
      <c r="N16" s="40"/>
      <c r="O16" s="21"/>
    </row>
    <row r="17" spans="1:40">
      <c r="A17" s="39"/>
      <c r="B17" s="35"/>
      <c r="C17" s="5"/>
      <c r="D17" s="159" t="s">
        <v>96</v>
      </c>
      <c r="E17" s="3" t="s">
        <v>97</v>
      </c>
      <c r="F17" s="159" t="s">
        <v>96</v>
      </c>
      <c r="G17" s="3" t="s">
        <v>97</v>
      </c>
      <c r="H17" s="159" t="s">
        <v>96</v>
      </c>
      <c r="I17" s="3" t="s">
        <v>97</v>
      </c>
      <c r="J17" s="159" t="s">
        <v>96</v>
      </c>
      <c r="K17" s="34" t="s">
        <v>97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6">
        <f>(10^12)*(10^-3)*10^(D9/10)</f>
        <v>0.15848931924611098</v>
      </c>
      <c r="E18" s="7">
        <f>(10^12)*(10^-3)*10^(E9/10)</f>
        <v>0.15848931924611098</v>
      </c>
      <c r="F18" s="166">
        <f>(10^12)*(10^-3)*10^((D9+F11)/10)</f>
        <v>1.9952623149688152E-101</v>
      </c>
      <c r="G18" s="7">
        <f>(10^12)*(10^-3)*10^((E9+G11)/10)</f>
        <v>4.5185594437492052E-2</v>
      </c>
      <c r="H18" s="166">
        <f>(10^12)*(10^-3)*10^((D9+H11)/10)</f>
        <v>1.9952623149688152E-101</v>
      </c>
      <c r="I18" s="7">
        <f>(10^12)*(10^-3)*10^((E9+I11)/10)</f>
        <v>1.0789467222298253E-2</v>
      </c>
      <c r="J18" s="166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48</v>
      </c>
    </row>
    <row r="19" spans="1:40">
      <c r="A19" s="4" t="s">
        <v>8</v>
      </c>
      <c r="B19" s="35" t="s">
        <v>58</v>
      </c>
      <c r="C19" s="5"/>
      <c r="D19" s="166">
        <f>(10^12)*(10^-3)*10^(D10/10)</f>
        <v>0.15848931924611098</v>
      </c>
      <c r="E19" s="7">
        <f>(10^12)*(10^-3)*10^(E10/10)</f>
        <v>0.15848931924611098</v>
      </c>
      <c r="F19" s="166">
        <f>(10^12)*(10^-3)*10^((D10+F11)/10)</f>
        <v>1.9952623149688152E-101</v>
      </c>
      <c r="G19" s="7">
        <f>(10^12)*(10^-3)*10^((E10+G11)/10)</f>
        <v>4.5185594437492052E-2</v>
      </c>
      <c r="H19" s="166">
        <f>(10^12)*(10^-3)*10^((D10+H11)/10)</f>
        <v>1.9952623149688152E-101</v>
      </c>
      <c r="I19" s="7">
        <f>(10^12)*(10^-3)*10^((E10+I11)/10)</f>
        <v>1.0789467222298253E-2</v>
      </c>
      <c r="J19" s="166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48</v>
      </c>
    </row>
    <row r="20" spans="1:40">
      <c r="A20" s="22" t="s">
        <v>65</v>
      </c>
      <c r="B20" s="35" t="s">
        <v>6</v>
      </c>
      <c r="C20" s="5"/>
      <c r="D20" s="162" t="s">
        <v>9</v>
      </c>
      <c r="E20" s="5" t="s">
        <v>9</v>
      </c>
      <c r="F20" s="163">
        <f>10*LOG(F18/(D18+H18+J18))</f>
        <v>-999.00000000000023</v>
      </c>
      <c r="G20" s="25">
        <f>10*LOG(G18/(E18+I18+K18))</f>
        <v>-6.004371527849349</v>
      </c>
      <c r="H20" s="163">
        <f>10*LOG(H18/(D18+F18+J18))</f>
        <v>-999.00000000000023</v>
      </c>
      <c r="I20" s="25">
        <f>10*LOG(I18/(E18+G18+K18))</f>
        <v>-12.983551731615959</v>
      </c>
      <c r="J20" s="163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67</v>
      </c>
    </row>
    <row r="21" spans="1:40">
      <c r="A21" s="22" t="s">
        <v>64</v>
      </c>
      <c r="B21" s="35" t="s">
        <v>5</v>
      </c>
      <c r="C21" s="5"/>
      <c r="D21" s="162" t="s">
        <v>9</v>
      </c>
      <c r="E21" s="5" t="s">
        <v>9</v>
      </c>
      <c r="F21" s="163">
        <f>D9+F11</f>
        <v>-1097</v>
      </c>
      <c r="G21" s="25">
        <f>E9+G11</f>
        <v>-103.45</v>
      </c>
      <c r="H21" s="163">
        <f>D9+H11</f>
        <v>-1097</v>
      </c>
      <c r="I21" s="25">
        <f>E9+I11</f>
        <v>-109.67</v>
      </c>
      <c r="J21" s="163">
        <f>F9+J11</f>
        <v>-999</v>
      </c>
      <c r="K21" s="37">
        <f>E9+K11</f>
        <v>-109.67</v>
      </c>
      <c r="L21" s="6"/>
      <c r="M21" s="6"/>
      <c r="N21" s="47"/>
      <c r="O21" s="16" t="s">
        <v>68</v>
      </c>
    </row>
    <row r="22" spans="1:40" ht="13.5" thickBot="1">
      <c r="A22" s="23" t="s">
        <v>34</v>
      </c>
      <c r="B22" s="38" t="s">
        <v>119</v>
      </c>
      <c r="C22" s="11"/>
      <c r="D22" s="164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4" t="s">
        <v>9</v>
      </c>
      <c r="G22" s="11" t="s">
        <v>9</v>
      </c>
      <c r="H22" s="164" t="s">
        <v>9</v>
      </c>
      <c r="I22" s="11" t="s">
        <v>9</v>
      </c>
      <c r="J22" s="164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1" t="s">
        <v>0</v>
      </c>
      <c r="E25" s="203"/>
      <c r="F25" s="201" t="s">
        <v>1</v>
      </c>
      <c r="G25" s="203"/>
      <c r="H25" s="201" t="s">
        <v>2</v>
      </c>
      <c r="I25" s="203"/>
      <c r="J25" s="201" t="s">
        <v>66</v>
      </c>
      <c r="K25" s="203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96</v>
      </c>
      <c r="E26" s="3" t="s">
        <v>97</v>
      </c>
      <c r="F26" s="159" t="s">
        <v>96</v>
      </c>
      <c r="G26" s="3" t="s">
        <v>97</v>
      </c>
      <c r="H26" s="159" t="s">
        <v>96</v>
      </c>
      <c r="I26" s="3" t="s">
        <v>97</v>
      </c>
      <c r="J26" s="159" t="s">
        <v>96</v>
      </c>
      <c r="K26" s="3" t="s">
        <v>97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37</v>
      </c>
      <c r="B27" s="76" t="s">
        <v>11</v>
      </c>
      <c r="C27" s="126"/>
      <c r="D27" s="190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38</v>
      </c>
      <c r="B28" s="76" t="s">
        <v>11</v>
      </c>
      <c r="C28" s="126"/>
      <c r="D28" s="188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5" t="s">
        <v>0</v>
      </c>
      <c r="E31" s="203"/>
      <c r="F31" s="201" t="s">
        <v>1</v>
      </c>
      <c r="G31" s="203"/>
      <c r="H31" s="201" t="s">
        <v>2</v>
      </c>
      <c r="I31" s="203"/>
      <c r="J31" s="201" t="s">
        <v>66</v>
      </c>
      <c r="K31" s="204"/>
      <c r="L31" s="201" t="s">
        <v>32</v>
      </c>
      <c r="M31" s="203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96</v>
      </c>
      <c r="E32" s="3" t="s">
        <v>97</v>
      </c>
      <c r="F32" s="159" t="s">
        <v>96</v>
      </c>
      <c r="G32" s="3" t="s">
        <v>97</v>
      </c>
      <c r="H32" s="159" t="s">
        <v>96</v>
      </c>
      <c r="I32" s="3" t="s">
        <v>97</v>
      </c>
      <c r="J32" s="159" t="s">
        <v>96</v>
      </c>
      <c r="K32" s="34" t="s">
        <v>97</v>
      </c>
      <c r="L32" s="33" t="s">
        <v>96</v>
      </c>
      <c r="M32" s="3" t="s">
        <v>97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101</v>
      </c>
      <c r="B33" s="94" t="s">
        <v>10</v>
      </c>
      <c r="C33" s="131"/>
      <c r="D33" s="191">
        <v>0</v>
      </c>
      <c r="E33" s="80">
        <v>0</v>
      </c>
      <c r="F33" s="170">
        <v>1</v>
      </c>
      <c r="G33" s="157">
        <v>1</v>
      </c>
      <c r="H33" s="170">
        <f>H18/(D18+H18)</f>
        <v>1.2589254117941295E-100</v>
      </c>
      <c r="I33" s="157">
        <f>I18/(E18+I18)</f>
        <v>6.3737857810740983E-2</v>
      </c>
      <c r="J33" s="170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102</v>
      </c>
      <c r="B34" s="94" t="s">
        <v>6</v>
      </c>
      <c r="C34" s="131"/>
      <c r="D34" s="191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1.9121357343222293E-2</v>
      </c>
      <c r="J34" s="170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5" t="s">
        <v>107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103</v>
      </c>
      <c r="B37" s="94" t="s">
        <v>10</v>
      </c>
      <c r="C37" s="131"/>
      <c r="D37" s="191">
        <v>0</v>
      </c>
      <c r="E37" s="80">
        <v>0</v>
      </c>
      <c r="F37" s="170">
        <f>F18/(D18+F18)</f>
        <v>1.2589254117941295E-100</v>
      </c>
      <c r="G37" s="157">
        <f>G18/(E18+G18)</f>
        <v>0.2218515457808673</v>
      </c>
      <c r="H37" s="170">
        <v>1</v>
      </c>
      <c r="I37" s="157">
        <v>1</v>
      </c>
      <c r="J37" s="170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104</v>
      </c>
      <c r="B38" s="94" t="s">
        <v>6</v>
      </c>
      <c r="C38" s="131"/>
      <c r="D38" s="191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6.655546373426019E-2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5" t="s">
        <v>107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105</v>
      </c>
      <c r="B41" s="94" t="s">
        <v>10</v>
      </c>
      <c r="C41" s="131"/>
      <c r="D41" s="191">
        <v>0</v>
      </c>
      <c r="E41" s="80">
        <v>0</v>
      </c>
      <c r="F41" s="170">
        <f>F18/(D18+F18)</f>
        <v>1.2589254117941295E-100</v>
      </c>
      <c r="G41" s="157">
        <f>G18/(E18+G18)</f>
        <v>0.2218515457808673</v>
      </c>
      <c r="H41" s="170">
        <f>H18/(D18+H18)</f>
        <v>1.2589254117941295E-100</v>
      </c>
      <c r="I41" s="157">
        <f>I18/(E18+I18)</f>
        <v>6.3737857810740983E-2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106</v>
      </c>
      <c r="B42" s="94" t="s">
        <v>6</v>
      </c>
      <c r="C42" s="131"/>
      <c r="D42" s="191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6.655546373426019E-2</v>
      </c>
      <c r="H42" s="170">
        <f t="shared" si="5"/>
        <v>3.7767762353823882E-101</v>
      </c>
      <c r="I42" s="157">
        <f t="shared" si="5"/>
        <v>1.9121357343222293E-2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5" t="s">
        <v>107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69</v>
      </c>
      <c r="B45" s="94" t="s">
        <v>10</v>
      </c>
      <c r="C45" s="131"/>
      <c r="D45" s="191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70</v>
      </c>
      <c r="B46" s="94" t="s">
        <v>6</v>
      </c>
      <c r="C46" s="131"/>
      <c r="D46" s="191">
        <f>D27*D45</f>
        <v>1.5</v>
      </c>
      <c r="E46" s="80">
        <f>E27*E45</f>
        <v>1.5</v>
      </c>
      <c r="F46" s="170">
        <f>F$28*F45</f>
        <v>0.3</v>
      </c>
      <c r="G46" s="157">
        <f t="shared" ref="G46:I46" si="6">G$28*G45</f>
        <v>0.3</v>
      </c>
      <c r="H46" s="170">
        <f t="shared" si="6"/>
        <v>0</v>
      </c>
      <c r="I46" s="157">
        <f t="shared" si="6"/>
        <v>0</v>
      </c>
      <c r="J46" s="170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100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71</v>
      </c>
      <c r="B49" s="94" t="s">
        <v>10</v>
      </c>
      <c r="C49" s="131"/>
      <c r="D49" s="191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72</v>
      </c>
      <c r="B50" s="94" t="s">
        <v>6</v>
      </c>
      <c r="C50" s="131"/>
      <c r="D50" s="191">
        <f>D27*D49</f>
        <v>1.5</v>
      </c>
      <c r="E50" s="80">
        <f>E27*E49</f>
        <v>1.5</v>
      </c>
      <c r="F50" s="170">
        <f>F$28*F49</f>
        <v>0</v>
      </c>
      <c r="G50" s="157">
        <f t="shared" ref="G50:I50" si="8">G$28*G49</f>
        <v>0</v>
      </c>
      <c r="H50" s="170">
        <f t="shared" si="8"/>
        <v>0.3</v>
      </c>
      <c r="I50" s="157">
        <f t="shared" si="8"/>
        <v>0.3</v>
      </c>
      <c r="J50" s="170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100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73</v>
      </c>
      <c r="B53" s="94" t="s">
        <v>10</v>
      </c>
      <c r="C53" s="131"/>
      <c r="D53" s="191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74</v>
      </c>
      <c r="B54" s="94" t="s">
        <v>6</v>
      </c>
      <c r="C54" s="131"/>
      <c r="D54" s="191">
        <f>D27*D53</f>
        <v>1.5</v>
      </c>
      <c r="E54" s="80">
        <f>E27*E53</f>
        <v>1.5</v>
      </c>
      <c r="F54" s="170">
        <f>F$28*F53</f>
        <v>0</v>
      </c>
      <c r="G54" s="157">
        <f t="shared" ref="G54:K54" si="10">G$28*G53</f>
        <v>0</v>
      </c>
      <c r="H54" s="170">
        <f t="shared" si="10"/>
        <v>0</v>
      </c>
      <c r="I54" s="157">
        <f t="shared" si="10"/>
        <v>0</v>
      </c>
      <c r="J54" s="170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100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40</v>
      </c>
      <c r="B57" s="94" t="s">
        <v>10</v>
      </c>
      <c r="C57" s="131"/>
      <c r="D57" s="191">
        <v>1</v>
      </c>
      <c r="E57" s="80">
        <v>1</v>
      </c>
      <c r="F57" s="170">
        <f>F18/(D18+F18+H18+J18)</f>
        <v>1.2589254117941295E-100</v>
      </c>
      <c r="G57" s="157">
        <f>G18/(E18+G18+I18+K18)</f>
        <v>0.20059854609798014</v>
      </c>
      <c r="H57" s="170">
        <f>H18/(D18+F18+H18+J18)</f>
        <v>1.2589254117941295E-100</v>
      </c>
      <c r="I57" s="157">
        <f>I18/(E18+G18+I18+K18)</f>
        <v>4.7899147170873659E-2</v>
      </c>
      <c r="J57" s="170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39</v>
      </c>
      <c r="B58" s="94" t="s">
        <v>6</v>
      </c>
      <c r="C58" s="131"/>
      <c r="D58" s="191">
        <f>D$27*D57</f>
        <v>1.5</v>
      </c>
      <c r="E58" s="80">
        <f>E$27*E57</f>
        <v>1.5</v>
      </c>
      <c r="F58" s="170">
        <f t="shared" ref="F58:K58" si="11">F28*F57</f>
        <v>3.7767762353823882E-101</v>
      </c>
      <c r="G58" s="157">
        <f t="shared" si="11"/>
        <v>6.0179563829394038E-2</v>
      </c>
      <c r="H58" s="170">
        <f t="shared" si="11"/>
        <v>3.7767762353823882E-101</v>
      </c>
      <c r="I58" s="157">
        <f t="shared" si="11"/>
        <v>1.4369744151262097E-2</v>
      </c>
      <c r="J58" s="170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41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2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114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113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115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1" t="s">
        <v>0</v>
      </c>
      <c r="E69" s="203"/>
      <c r="F69" s="205" t="s">
        <v>1</v>
      </c>
      <c r="G69" s="203"/>
      <c r="H69" s="205" t="s">
        <v>2</v>
      </c>
      <c r="I69" s="203"/>
      <c r="J69" s="205" t="s">
        <v>66</v>
      </c>
      <c r="K69" s="204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96</v>
      </c>
      <c r="E70" s="3" t="s">
        <v>97</v>
      </c>
      <c r="F70" s="176" t="s">
        <v>96</v>
      </c>
      <c r="G70" s="3" t="s">
        <v>97</v>
      </c>
      <c r="H70" s="176" t="s">
        <v>96</v>
      </c>
      <c r="I70" s="3" t="s">
        <v>97</v>
      </c>
      <c r="J70" s="176" t="s">
        <v>96</v>
      </c>
      <c r="K70" s="34" t="s">
        <v>97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D9</f>
        <v>-98</v>
      </c>
      <c r="E71" s="25">
        <f>E9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63</v>
      </c>
      <c r="B72" s="47" t="s">
        <v>6</v>
      </c>
      <c r="C72" s="6"/>
      <c r="D72" s="163"/>
      <c r="E72" s="25"/>
      <c r="F72" s="165">
        <f t="shared" ref="F72:K72" si="12">F11</f>
        <v>-999</v>
      </c>
      <c r="G72" s="25">
        <f t="shared" si="12"/>
        <v>-5.45</v>
      </c>
      <c r="H72" s="165">
        <f t="shared" si="12"/>
        <v>-999</v>
      </c>
      <c r="I72" s="25">
        <f t="shared" si="12"/>
        <v>-11.67</v>
      </c>
      <c r="J72" s="165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7">
        <v>0</v>
      </c>
      <c r="E73" s="144">
        <v>0</v>
      </c>
      <c r="F73" s="200">
        <v>0</v>
      </c>
      <c r="G73" s="144">
        <v>0.45</v>
      </c>
      <c r="H73" s="200">
        <v>0</v>
      </c>
      <c r="I73" s="144">
        <v>0.47</v>
      </c>
      <c r="J73" s="200">
        <v>0</v>
      </c>
      <c r="K73" s="145">
        <v>0.47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3">
        <f t="shared" ref="D74:E74" si="13">D71+D73</f>
        <v>-98</v>
      </c>
      <c r="E74" s="9">
        <f t="shared" si="13"/>
        <v>-98</v>
      </c>
      <c r="F74" s="167">
        <f t="shared" ref="F74:I74" si="14">F72+F73</f>
        <v>-999</v>
      </c>
      <c r="G74" s="9">
        <f t="shared" si="14"/>
        <v>-5</v>
      </c>
      <c r="H74" s="167">
        <f t="shared" si="14"/>
        <v>-999</v>
      </c>
      <c r="I74" s="9">
        <f t="shared" si="14"/>
        <v>-11.2</v>
      </c>
      <c r="J74" s="167">
        <f t="shared" ref="J74:K74" si="15">J72+J73</f>
        <v>-999</v>
      </c>
      <c r="K74" s="101">
        <f t="shared" si="15"/>
        <v>-11.2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6">(10^12)*(10^-3)*10^(D74/10)</f>
        <v>0.15848931924611098</v>
      </c>
      <c r="E77" s="87">
        <f t="shared" si="16"/>
        <v>0.15848931924611098</v>
      </c>
      <c r="F77" s="173">
        <f>(10^12)*(10^-3)*10^((D74+F74)/10)</f>
        <v>1.9952623149688152E-101</v>
      </c>
      <c r="G77" s="87">
        <f>(10^12)*(10^-3)*10^((E74+G74)/10)</f>
        <v>5.0118723362726991E-2</v>
      </c>
      <c r="H77" s="173">
        <f>(10^12)*(10^-3)*10^((D74+H74)/10)</f>
        <v>1.9952623149688152E-101</v>
      </c>
      <c r="I77" s="87">
        <f>(10^12)*(10^-3)*10^((E74+I74)/10)</f>
        <v>1.2022644346174101E-2</v>
      </c>
      <c r="J77" s="173">
        <f>(10^12)*(10^-3)*10^((D74+J74)/10)</f>
        <v>1.9952623149688152E-101</v>
      </c>
      <c r="K77" s="88">
        <f>(10^12)*(10^-3)*10^((E74+K74)/10)</f>
        <v>1.2022644346174101E-2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58</v>
      </c>
      <c r="C78" s="6"/>
      <c r="D78" s="166">
        <f>(10^12)*(10^-3)*10^((D74+10*LOG10(D5/15))/10)</f>
        <v>0.15848931924611098</v>
      </c>
      <c r="E78" s="87">
        <f>(10^12)*(10^-3)*10^((E74+10*LOG10(E5/15))/10)</f>
        <v>0.15848931924611098</v>
      </c>
      <c r="F78" s="173">
        <f>(10^12)*(10^-3)*10^((D74+F74+10*LOG10(D5/15))/10)</f>
        <v>1.9952623149688152E-101</v>
      </c>
      <c r="G78" s="87">
        <f>(10^12)*(10^-3)*10^((E74+G74+10*LOG10(E5/15))/10)</f>
        <v>5.0118723362726991E-2</v>
      </c>
      <c r="H78" s="173">
        <f>(10^12)*(10^-3)*10^((D74+H74+10*LOG10(D5/15))/10)</f>
        <v>1.9952623149688152E-101</v>
      </c>
      <c r="I78" s="87">
        <f>(10^12)*(10^-3)*10^((E74+I74+10*LOG10(E5/15))/10)</f>
        <v>1.2022644346174101E-2</v>
      </c>
      <c r="J78" s="173">
        <f>(10^12)*(10^-3)*10^((D74+J74+10*LOG10(D5/15))/10)</f>
        <v>1.9952623149688152E-101</v>
      </c>
      <c r="K78" s="88">
        <f>(10^12)*(10^-3)*10^((E74+K74+10*LOG10(E5/15))/10)</f>
        <v>1.2022644346174101E-2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65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-999.00000000000023</v>
      </c>
      <c r="G79" s="9">
        <f>10*LOG(G78/(E78+I78+K78))</f>
        <v>-5.6134521735025436</v>
      </c>
      <c r="H79" s="167">
        <f>10*LOG(H78/(D78+F78+J78))</f>
        <v>-999.00000000000023</v>
      </c>
      <c r="I79" s="9">
        <f>10*LOG(I78/(E78+G78+K78))</f>
        <v>-12.636659172082702</v>
      </c>
      <c r="J79" s="167">
        <f>10*LOG(J78/(F78+H78+D78))</f>
        <v>-999.00000000000023</v>
      </c>
      <c r="K79" s="101">
        <f>10*LOG(K78/(G78+I78+E78))</f>
        <v>-12.636659172082705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64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-103</v>
      </c>
      <c r="H80" s="167">
        <f>D74+H74</f>
        <v>-1097</v>
      </c>
      <c r="I80" s="9">
        <f>E74+I74</f>
        <v>-109.2</v>
      </c>
      <c r="J80" s="167">
        <f>D74+J74</f>
        <v>-1097</v>
      </c>
      <c r="K80" s="101">
        <f>E74+K74</f>
        <v>-109.2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64</v>
      </c>
      <c r="B81" s="35" t="s">
        <v>57</v>
      </c>
      <c r="C81" s="6"/>
      <c r="D81" s="162" t="s">
        <v>9</v>
      </c>
      <c r="E81" s="6" t="s">
        <v>9</v>
      </c>
      <c r="F81" s="177">
        <f>F80+10*LOG10(D5/15)</f>
        <v>-1097</v>
      </c>
      <c r="G81" s="102">
        <f>G80+10*LOG10(E5/15)</f>
        <v>-103</v>
      </c>
      <c r="H81" s="177">
        <f>H80+10*LOG10(F5/15)</f>
        <v>-1097</v>
      </c>
      <c r="I81" s="102">
        <f>I80+10*LOG10(G5/15)</f>
        <v>-109.2</v>
      </c>
      <c r="J81" s="177">
        <f>J80+10*LOG10(J5/15)</f>
        <v>-1097</v>
      </c>
      <c r="K81" s="146">
        <f>K80+10*LOG10(K5/15)</f>
        <v>-109.2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105" t="s">
        <v>36</v>
      </c>
      <c r="C82" s="99"/>
      <c r="D82" s="194">
        <f>10*LOG((D77+F77+H77)*10^-9)+10*LOG((19.08*10^6)/(D5*10^3))</f>
        <v>-66.955128886876054</v>
      </c>
      <c r="E82" s="104">
        <f>10*LOG((E77+G77+I77+K77)*10^-9)+10*LOG((19.08*10^6)/(D5*10^3))</f>
        <v>-65.288036132265944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1" t="s">
        <v>0</v>
      </c>
      <c r="E85" s="203"/>
      <c r="F85" s="201" t="s">
        <v>1</v>
      </c>
      <c r="G85" s="203"/>
      <c r="H85" s="205" t="s">
        <v>2</v>
      </c>
      <c r="I85" s="203"/>
      <c r="J85" s="205" t="s">
        <v>66</v>
      </c>
      <c r="K85" s="204"/>
      <c r="L85" s="201" t="s">
        <v>32</v>
      </c>
      <c r="M85" s="203"/>
      <c r="N85" s="41" t="s">
        <v>56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96</v>
      </c>
      <c r="E86" s="3" t="s">
        <v>97</v>
      </c>
      <c r="F86" s="159" t="s">
        <v>96</v>
      </c>
      <c r="G86" s="3" t="s">
        <v>97</v>
      </c>
      <c r="H86" s="176" t="s">
        <v>96</v>
      </c>
      <c r="I86" s="3" t="s">
        <v>97</v>
      </c>
      <c r="J86" s="176" t="s">
        <v>96</v>
      </c>
      <c r="K86" s="34" t="s">
        <v>97</v>
      </c>
      <c r="L86" s="33" t="s">
        <v>96</v>
      </c>
      <c r="M86" s="3" t="s">
        <v>97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76</v>
      </c>
      <c r="B87" s="94" t="s">
        <v>6</v>
      </c>
      <c r="C87" s="98"/>
      <c r="D87" s="195"/>
      <c r="E87" s="106"/>
      <c r="F87" s="179">
        <f>F88-L88</f>
        <v>-999.30000000000018</v>
      </c>
      <c r="G87" s="108">
        <f>G88-M88</f>
        <v>-5.9146684622607948</v>
      </c>
      <c r="H87" s="182"/>
      <c r="I87" s="154"/>
      <c r="J87" s="182"/>
      <c r="K87" s="107"/>
      <c r="L87" s="79"/>
      <c r="M87" s="80"/>
      <c r="N87" s="136">
        <v>-6</v>
      </c>
      <c r="O87" s="141" t="s">
        <v>75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77</v>
      </c>
      <c r="B88" s="94" t="s">
        <v>6</v>
      </c>
      <c r="C88" s="98"/>
      <c r="D88" s="195"/>
      <c r="E88" s="106"/>
      <c r="F88" s="179">
        <f>F79</f>
        <v>-999.00000000000023</v>
      </c>
      <c r="G88" s="154">
        <f>G79</f>
        <v>-5.6134521735025436</v>
      </c>
      <c r="H88" s="182"/>
      <c r="I88" s="154"/>
      <c r="J88" s="182"/>
      <c r="K88" s="107"/>
      <c r="L88" s="82">
        <f>L34</f>
        <v>0.3</v>
      </c>
      <c r="M88" s="83">
        <f>M34</f>
        <v>0.30121628875825157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78</v>
      </c>
      <c r="B89" s="94" t="s">
        <v>6</v>
      </c>
      <c r="C89" s="98"/>
      <c r="D89" s="195"/>
      <c r="E89" s="106"/>
      <c r="F89" s="179">
        <f>F88+L88</f>
        <v>-998.70000000000027</v>
      </c>
      <c r="G89" s="154">
        <f>G88+M88</f>
        <v>-5.3122358847442923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79</v>
      </c>
      <c r="B91" s="94" t="s">
        <v>6</v>
      </c>
      <c r="C91" s="98"/>
      <c r="D91" s="195"/>
      <c r="E91" s="106"/>
      <c r="F91" s="179"/>
      <c r="G91" s="154"/>
      <c r="H91" s="182">
        <f>H92-L92</f>
        <v>-999.30000000000018</v>
      </c>
      <c r="I91" s="108">
        <f>I92-M92</f>
        <v>-12.944547554551949</v>
      </c>
      <c r="J91" s="182"/>
      <c r="K91" s="155"/>
      <c r="L91" s="79"/>
      <c r="M91" s="80"/>
      <c r="N91" s="136">
        <v>-13</v>
      </c>
      <c r="O91" s="141" t="s">
        <v>75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80</v>
      </c>
      <c r="B92" s="94" t="s">
        <v>6</v>
      </c>
      <c r="C92" s="98"/>
      <c r="D92" s="195"/>
      <c r="E92" s="106"/>
      <c r="F92" s="179"/>
      <c r="G92" s="154"/>
      <c r="H92" s="182">
        <f>H79</f>
        <v>-999.00000000000023</v>
      </c>
      <c r="I92" s="154">
        <f>I79</f>
        <v>-12.636659172082702</v>
      </c>
      <c r="J92" s="182"/>
      <c r="K92" s="107"/>
      <c r="L92" s="82">
        <f>L38</f>
        <v>0.3</v>
      </c>
      <c r="M92" s="83">
        <f>M38</f>
        <v>0.30788838246924749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81</v>
      </c>
      <c r="B93" s="94" t="s">
        <v>6</v>
      </c>
      <c r="C93" s="98"/>
      <c r="D93" s="195"/>
      <c r="E93" s="106"/>
      <c r="F93" s="179"/>
      <c r="G93" s="154"/>
      <c r="H93" s="182">
        <f>H92+L92</f>
        <v>-998.70000000000027</v>
      </c>
      <c r="I93" s="154">
        <f>I92+M92</f>
        <v>-12.328770789613454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82</v>
      </c>
      <c r="B95" s="94" t="s">
        <v>6</v>
      </c>
      <c r="C95" s="98"/>
      <c r="D95" s="195"/>
      <c r="E95" s="106"/>
      <c r="F95" s="179"/>
      <c r="G95" s="154"/>
      <c r="H95" s="182"/>
      <c r="I95" s="154"/>
      <c r="J95" s="182">
        <f>J96-L96</f>
        <v>-999.30000000000018</v>
      </c>
      <c r="K95" s="109">
        <f>K96-M96</f>
        <v>-12.944547554551953</v>
      </c>
      <c r="L95" s="79"/>
      <c r="M95" s="80"/>
      <c r="N95" s="136">
        <v>-13</v>
      </c>
      <c r="O95" s="141" t="s">
        <v>75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83</v>
      </c>
      <c r="B96" s="94" t="s">
        <v>6</v>
      </c>
      <c r="C96" s="98"/>
      <c r="D96" s="195"/>
      <c r="E96" s="106"/>
      <c r="F96" s="179"/>
      <c r="G96" s="154"/>
      <c r="H96" s="182"/>
      <c r="I96" s="154"/>
      <c r="J96" s="182">
        <f>J79</f>
        <v>-999.00000000000023</v>
      </c>
      <c r="K96" s="107">
        <f>K79</f>
        <v>-12.636659172082705</v>
      </c>
      <c r="L96" s="82">
        <f>L42</f>
        <v>0.3</v>
      </c>
      <c r="M96" s="83">
        <f>M42</f>
        <v>0.30788838246924749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84</v>
      </c>
      <c r="B97" s="94" t="s">
        <v>6</v>
      </c>
      <c r="C97" s="98"/>
      <c r="D97" s="195"/>
      <c r="E97" s="106"/>
      <c r="F97" s="179"/>
      <c r="G97" s="154"/>
      <c r="H97" s="182"/>
      <c r="I97" s="154"/>
      <c r="J97" s="182">
        <f>J96+L96</f>
        <v>-998.70000000000027</v>
      </c>
      <c r="K97" s="107">
        <f>K96+M96</f>
        <v>-12.328770789613458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86</v>
      </c>
      <c r="B99" s="148" t="s">
        <v>59</v>
      </c>
      <c r="C99" s="98"/>
      <c r="D99" s="195"/>
      <c r="E99" s="106"/>
      <c r="F99" s="179">
        <f>F100-L100</f>
        <v>-1098.5297058540777</v>
      </c>
      <c r="G99" s="108">
        <f>G100-M100</f>
        <v>-104.52970585407783</v>
      </c>
      <c r="H99" s="182"/>
      <c r="I99" s="154"/>
      <c r="J99" s="182"/>
      <c r="K99" s="107"/>
      <c r="L99" s="79"/>
      <c r="M99" s="80"/>
      <c r="N99" s="136">
        <f>-123.5</f>
        <v>-123.5</v>
      </c>
      <c r="O99" s="141" t="s">
        <v>91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87</v>
      </c>
      <c r="B100" s="148" t="s">
        <v>59</v>
      </c>
      <c r="C100" s="98"/>
      <c r="D100" s="195"/>
      <c r="E100" s="106"/>
      <c r="F100" s="179">
        <f>F81</f>
        <v>-1097</v>
      </c>
      <c r="G100" s="154">
        <f>G81</f>
        <v>-103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85</v>
      </c>
      <c r="B101" s="148" t="s">
        <v>59</v>
      </c>
      <c r="C101" s="98"/>
      <c r="D101" s="195"/>
      <c r="E101" s="106"/>
      <c r="F101" s="179">
        <f>F100+L100</f>
        <v>-1095.4702941459223</v>
      </c>
      <c r="G101" s="154">
        <f>G100+M100</f>
        <v>-101.47029414592217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88</v>
      </c>
      <c r="B103" s="148" t="s">
        <v>59</v>
      </c>
      <c r="C103" s="98"/>
      <c r="D103" s="195"/>
      <c r="E103" s="106"/>
      <c r="F103" s="179"/>
      <c r="G103" s="154"/>
      <c r="H103" s="182">
        <f>H104-L104</f>
        <v>-1098.5297058540777</v>
      </c>
      <c r="I103" s="108">
        <f>I104-M104</f>
        <v>-110.72970585407784</v>
      </c>
      <c r="J103" s="182"/>
      <c r="K103" s="155"/>
      <c r="L103" s="79"/>
      <c r="M103" s="80"/>
      <c r="N103" s="136">
        <f>-123.5</f>
        <v>-123.5</v>
      </c>
      <c r="O103" s="141" t="s">
        <v>91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89</v>
      </c>
      <c r="B104" s="148" t="s">
        <v>59</v>
      </c>
      <c r="C104" s="98"/>
      <c r="D104" s="195"/>
      <c r="E104" s="106"/>
      <c r="F104" s="179"/>
      <c r="G104" s="154"/>
      <c r="H104" s="182">
        <f>H81</f>
        <v>-1097</v>
      </c>
      <c r="I104" s="154">
        <f>I81</f>
        <v>-109.2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90</v>
      </c>
      <c r="B105" s="148" t="s">
        <v>59</v>
      </c>
      <c r="C105" s="98"/>
      <c r="D105" s="195"/>
      <c r="E105" s="106"/>
      <c r="F105" s="179"/>
      <c r="G105" s="154"/>
      <c r="H105" s="182">
        <f>H104+L104</f>
        <v>-1095.4702941459223</v>
      </c>
      <c r="I105" s="154">
        <f>I104+M104</f>
        <v>-107.67029414592217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92</v>
      </c>
      <c r="B107" s="148" t="s">
        <v>59</v>
      </c>
      <c r="C107" s="98"/>
      <c r="D107" s="195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-110.72970585407784</v>
      </c>
      <c r="L107" s="79"/>
      <c r="M107" s="80"/>
      <c r="N107" s="136">
        <f>-123.5</f>
        <v>-123.5</v>
      </c>
      <c r="O107" s="141" t="s">
        <v>91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93</v>
      </c>
      <c r="B108" s="148" t="s">
        <v>59</v>
      </c>
      <c r="C108" s="98"/>
      <c r="D108" s="195"/>
      <c r="E108" s="106"/>
      <c r="F108" s="179"/>
      <c r="G108" s="154"/>
      <c r="H108" s="182"/>
      <c r="I108" s="154"/>
      <c r="J108" s="182">
        <f>J80</f>
        <v>-1097</v>
      </c>
      <c r="K108" s="107">
        <f>K80</f>
        <v>-109.2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94</v>
      </c>
      <c r="B109" s="148" t="s">
        <v>59</v>
      </c>
      <c r="C109" s="98"/>
      <c r="D109" s="195"/>
      <c r="E109" s="106"/>
      <c r="F109" s="179"/>
      <c r="G109" s="154"/>
      <c r="H109" s="182"/>
      <c r="I109" s="154"/>
      <c r="J109" s="182">
        <f>J108+L108</f>
        <v>-1095.4702941459223</v>
      </c>
      <c r="K109" s="107">
        <f>K108+M108</f>
        <v>-107.67029414592217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43</v>
      </c>
      <c r="B111" s="148" t="s">
        <v>60</v>
      </c>
      <c r="C111" s="98"/>
      <c r="D111" s="199">
        <f>D112-L112</f>
        <v>-68.455128886876054</v>
      </c>
      <c r="E111" s="108">
        <f>E112-M112</f>
        <v>-66.789380382928215</v>
      </c>
      <c r="F111" s="180"/>
      <c r="G111" s="156"/>
      <c r="H111" s="183"/>
      <c r="I111" s="156"/>
      <c r="J111" s="183"/>
      <c r="K111" s="113"/>
      <c r="L111" s="78"/>
      <c r="M111" s="112"/>
      <c r="N111" s="136">
        <f>-117.5+10*LOG((19.08*10^6)/(D5*10^3))</f>
        <v>-86.455128886876054</v>
      </c>
      <c r="O111" s="141" t="s">
        <v>98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42</v>
      </c>
      <c r="B112" s="148" t="s">
        <v>60</v>
      </c>
      <c r="C112" s="98"/>
      <c r="D112" s="195">
        <f>D82</f>
        <v>-66.955128886876054</v>
      </c>
      <c r="E112" s="106">
        <f>E82</f>
        <v>-65.288036132265944</v>
      </c>
      <c r="F112" s="180"/>
      <c r="G112" s="156"/>
      <c r="H112" s="183"/>
      <c r="I112" s="156"/>
      <c r="J112" s="183"/>
      <c r="K112" s="113"/>
      <c r="L112" s="82">
        <f t="shared" ref="L112:M112" si="17">L58</f>
        <v>1.5</v>
      </c>
      <c r="M112" s="83">
        <f t="shared" si="17"/>
        <v>1.5013442506622661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95</v>
      </c>
      <c r="B113" s="148" t="s">
        <v>60</v>
      </c>
      <c r="C113" s="98"/>
      <c r="D113" s="199">
        <f>D112+L112</f>
        <v>-65.455128886876054</v>
      </c>
      <c r="E113" s="108">
        <f>E112+M112</f>
        <v>-63.78669188160368</v>
      </c>
      <c r="F113" s="180"/>
      <c r="G113" s="156"/>
      <c r="H113" s="183"/>
      <c r="I113" s="156"/>
      <c r="J113" s="183"/>
      <c r="K113" s="113"/>
      <c r="L113" s="78"/>
      <c r="M113" s="112"/>
      <c r="N113" s="136">
        <v>-50</v>
      </c>
      <c r="O113" s="141" t="s">
        <v>99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6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45</v>
      </c>
    </row>
  </sheetData>
  <mergeCells count="26"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6:E16"/>
    <mergeCell ref="F16:G16"/>
    <mergeCell ref="H16:I16"/>
    <mergeCell ref="J2:K2"/>
    <mergeCell ref="J16:K16"/>
    <mergeCell ref="J25:K25"/>
    <mergeCell ref="J31:K31"/>
    <mergeCell ref="J69:K69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workbookViewId="0">
      <selection activeCell="E6" sqref="E6"/>
    </sheetView>
  </sheetViews>
  <sheetFormatPr defaultRowHeight="12.75"/>
  <cols>
    <col min="1" max="1" width="20.85546875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55</v>
      </c>
      <c r="D2" s="201" t="s">
        <v>0</v>
      </c>
      <c r="E2" s="202"/>
      <c r="F2" s="201" t="s">
        <v>1</v>
      </c>
      <c r="G2" s="206"/>
      <c r="H2" s="201" t="s">
        <v>2</v>
      </c>
      <c r="I2" s="206"/>
      <c r="J2" s="201" t="s">
        <v>66</v>
      </c>
      <c r="K2" s="206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96</v>
      </c>
      <c r="E3" s="34" t="s">
        <v>97</v>
      </c>
      <c r="F3" s="159" t="s">
        <v>96</v>
      </c>
      <c r="G3" s="3" t="s">
        <v>97</v>
      </c>
      <c r="H3" s="159" t="s">
        <v>96</v>
      </c>
      <c r="I3" s="3" t="s">
        <v>97</v>
      </c>
      <c r="J3" s="159" t="s">
        <v>96</v>
      </c>
      <c r="K3" s="3" t="s">
        <v>97</v>
      </c>
      <c r="L3" s="3"/>
      <c r="M3" s="3"/>
      <c r="N3" s="34"/>
      <c r="O3" s="15"/>
    </row>
    <row r="4" spans="1:15">
      <c r="A4" s="120" t="s">
        <v>49</v>
      </c>
      <c r="B4" s="34"/>
      <c r="C4" s="3"/>
      <c r="D4" s="160"/>
      <c r="E4" s="152"/>
      <c r="F4" s="160"/>
      <c r="G4" s="45"/>
      <c r="H4" s="160"/>
      <c r="I4" s="45"/>
      <c r="J4" s="160"/>
      <c r="K4" s="45"/>
      <c r="L4" s="3"/>
      <c r="M4" s="3"/>
      <c r="N4" s="34"/>
      <c r="O4" s="16" t="s">
        <v>61</v>
      </c>
    </row>
    <row r="5" spans="1:15">
      <c r="A5" s="4" t="s">
        <v>51</v>
      </c>
      <c r="B5" s="35" t="s">
        <v>52</v>
      </c>
      <c r="C5" s="5"/>
      <c r="D5" s="161">
        <v>30</v>
      </c>
      <c r="E5" s="153">
        <v>30</v>
      </c>
      <c r="F5" s="161">
        <v>30</v>
      </c>
      <c r="G5" s="124">
        <v>30</v>
      </c>
      <c r="H5" s="161">
        <v>30</v>
      </c>
      <c r="I5" s="124">
        <v>30</v>
      </c>
      <c r="J5" s="161">
        <v>30</v>
      </c>
      <c r="K5" s="124">
        <v>30</v>
      </c>
      <c r="L5" s="3"/>
      <c r="M5" s="3"/>
      <c r="N5" s="34"/>
      <c r="O5" s="16" t="s">
        <v>111</v>
      </c>
    </row>
    <row r="6" spans="1:15">
      <c r="A6" s="4" t="s">
        <v>53</v>
      </c>
      <c r="B6" s="35" t="s">
        <v>54</v>
      </c>
      <c r="C6" s="5"/>
      <c r="D6" s="161">
        <v>50</v>
      </c>
      <c r="E6" s="153">
        <v>50</v>
      </c>
      <c r="F6" s="161">
        <v>50</v>
      </c>
      <c r="G6" s="124">
        <v>50</v>
      </c>
      <c r="H6" s="161">
        <v>50</v>
      </c>
      <c r="I6" s="124">
        <v>50</v>
      </c>
      <c r="J6" s="161">
        <v>50</v>
      </c>
      <c r="K6" s="124">
        <v>50</v>
      </c>
      <c r="L6" s="3"/>
      <c r="M6" s="3"/>
      <c r="N6" s="34"/>
      <c r="O6" s="16" t="s">
        <v>111</v>
      </c>
    </row>
    <row r="7" spans="1:15">
      <c r="A7" s="4" t="s">
        <v>46</v>
      </c>
      <c r="B7" s="35" t="s">
        <v>6</v>
      </c>
      <c r="C7" s="5"/>
      <c r="D7" s="162" t="s">
        <v>9</v>
      </c>
      <c r="E7" s="35" t="s">
        <v>9</v>
      </c>
      <c r="F7" s="162" t="s">
        <v>9</v>
      </c>
      <c r="G7" s="5" t="s">
        <v>9</v>
      </c>
      <c r="H7" s="162" t="s">
        <v>9</v>
      </c>
      <c r="I7" s="5" t="s">
        <v>9</v>
      </c>
      <c r="J7" s="162" t="s">
        <v>9</v>
      </c>
      <c r="K7" s="5" t="s">
        <v>9</v>
      </c>
      <c r="L7" s="5"/>
      <c r="M7" s="5"/>
      <c r="N7" s="35"/>
      <c r="O7" s="16" t="s">
        <v>62</v>
      </c>
    </row>
    <row r="8" spans="1:15">
      <c r="A8" s="4" t="s">
        <v>33</v>
      </c>
      <c r="B8" s="35" t="s">
        <v>5</v>
      </c>
      <c r="C8" s="5"/>
      <c r="D8" s="187">
        <v>-98</v>
      </c>
      <c r="E8" s="122">
        <v>-98</v>
      </c>
      <c r="F8" s="162"/>
      <c r="G8" s="5"/>
      <c r="H8" s="162"/>
      <c r="I8" s="5"/>
      <c r="J8" s="162"/>
      <c r="K8" s="5"/>
      <c r="L8" s="5"/>
      <c r="M8" s="5"/>
      <c r="N8" s="35"/>
      <c r="O8" s="16" t="s">
        <v>112</v>
      </c>
    </row>
    <row r="9" spans="1:15">
      <c r="A9" s="4" t="s">
        <v>33</v>
      </c>
      <c r="B9" s="35" t="s">
        <v>57</v>
      </c>
      <c r="C9" s="5"/>
      <c r="D9" s="188">
        <f>D8+10*LOG10(D5/15)</f>
        <v>-94.989700043360187</v>
      </c>
      <c r="E9" s="147">
        <f t="shared" ref="E9" si="0">E8+10*LOG10(E5/15)</f>
        <v>-94.989700043360187</v>
      </c>
      <c r="F9" s="162"/>
      <c r="G9" s="5"/>
      <c r="H9" s="162"/>
      <c r="I9" s="5"/>
      <c r="J9" s="162"/>
      <c r="K9" s="5"/>
      <c r="L9" s="5"/>
      <c r="M9" s="5"/>
      <c r="N9" s="35"/>
      <c r="O9" s="16"/>
    </row>
    <row r="10" spans="1:15">
      <c r="A10" s="4" t="s">
        <v>63</v>
      </c>
      <c r="B10" s="35" t="s">
        <v>6</v>
      </c>
      <c r="C10" s="5"/>
      <c r="D10" s="162"/>
      <c r="E10" s="35"/>
      <c r="F10" s="163">
        <v>-999</v>
      </c>
      <c r="G10" s="123">
        <v>-5.45</v>
      </c>
      <c r="H10" s="163">
        <v>-999</v>
      </c>
      <c r="I10" s="123">
        <v>-11.67</v>
      </c>
      <c r="J10" s="163">
        <v>-999</v>
      </c>
      <c r="K10" s="123">
        <v>-11.67</v>
      </c>
      <c r="L10" s="5"/>
      <c r="M10" s="5"/>
      <c r="N10" s="35"/>
      <c r="O10" s="16" t="s">
        <v>112</v>
      </c>
    </row>
    <row r="11" spans="1:15">
      <c r="A11" s="4"/>
      <c r="B11" s="35"/>
      <c r="C11" s="5"/>
      <c r="D11" s="162"/>
      <c r="E11" s="35"/>
      <c r="F11" s="163"/>
      <c r="G11" s="8"/>
      <c r="H11" s="163"/>
      <c r="I11" s="8"/>
      <c r="J11" s="163"/>
      <c r="K11" s="8"/>
      <c r="L11" s="5"/>
      <c r="M11" s="5"/>
      <c r="N11" s="35"/>
      <c r="O11" s="16"/>
    </row>
    <row r="12" spans="1:15" ht="13.5" thickBot="1">
      <c r="A12" s="128" t="s">
        <v>118</v>
      </c>
      <c r="B12" s="127"/>
      <c r="C12" s="151"/>
      <c r="D12" s="189"/>
      <c r="E12" s="38"/>
      <c r="F12" s="164"/>
      <c r="G12" s="13"/>
      <c r="H12" s="164"/>
      <c r="I12" s="13"/>
      <c r="J12" s="164"/>
      <c r="K12" s="13"/>
      <c r="L12" s="11"/>
      <c r="M12" s="11"/>
      <c r="N12" s="38"/>
      <c r="O12" s="17"/>
    </row>
    <row r="13" spans="1:15">
      <c r="A13" s="30"/>
      <c r="B13" s="10"/>
      <c r="C13" s="5"/>
      <c r="D13" s="175"/>
      <c r="E13" s="5"/>
      <c r="F13" s="165"/>
      <c r="G13" s="8"/>
      <c r="H13" s="165"/>
      <c r="I13" s="8"/>
      <c r="J13" s="165"/>
      <c r="K13" s="8"/>
      <c r="L13" s="5"/>
      <c r="M13" s="5"/>
      <c r="N13" s="5"/>
      <c r="O13" s="12"/>
    </row>
    <row r="14" spans="1:15" ht="13.5" thickBot="1">
      <c r="B14" s="5"/>
      <c r="C14" s="5"/>
      <c r="D14" s="169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>
      <c r="A15" s="1" t="s">
        <v>17</v>
      </c>
      <c r="B15" s="40"/>
      <c r="C15" s="10"/>
      <c r="D15" s="201" t="s">
        <v>0</v>
      </c>
      <c r="E15" s="206"/>
      <c r="F15" s="201" t="s">
        <v>1</v>
      </c>
      <c r="G15" s="206"/>
      <c r="H15" s="201" t="s">
        <v>2</v>
      </c>
      <c r="I15" s="206"/>
      <c r="J15" s="201" t="s">
        <v>66</v>
      </c>
      <c r="K15" s="206"/>
      <c r="L15" s="10"/>
      <c r="M15" s="10"/>
      <c r="N15" s="40"/>
      <c r="O15" s="21"/>
    </row>
    <row r="16" spans="1:15">
      <c r="A16" s="39"/>
      <c r="B16" s="35"/>
      <c r="C16" s="5"/>
      <c r="D16" s="159" t="s">
        <v>96</v>
      </c>
      <c r="E16" s="3" t="s">
        <v>97</v>
      </c>
      <c r="F16" s="159" t="s">
        <v>96</v>
      </c>
      <c r="G16" s="3" t="s">
        <v>97</v>
      </c>
      <c r="H16" s="159" t="s">
        <v>96</v>
      </c>
      <c r="I16" s="3" t="s">
        <v>97</v>
      </c>
      <c r="J16" s="159" t="s">
        <v>96</v>
      </c>
      <c r="K16" s="3" t="s">
        <v>97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6">
        <f>(10^12)*(10^-3)*10^(D8/10)</f>
        <v>0.15848931924611098</v>
      </c>
      <c r="E17" s="7">
        <f>(10^12)*(10^-3)*10^(E8/10)</f>
        <v>0.15848931924611098</v>
      </c>
      <c r="F17" s="166">
        <f>(10^12)*(10^-3)*10^((D8+F10)/10)</f>
        <v>1.9952623149688152E-101</v>
      </c>
      <c r="G17" s="7">
        <f>(10^12)*(10^-3)*10^((E8+G10)/10)</f>
        <v>4.5185594437492052E-2</v>
      </c>
      <c r="H17" s="166">
        <f>(10^12)*(10^-3)*10^((D8+H10)/10)</f>
        <v>1.9952623149688152E-101</v>
      </c>
      <c r="I17" s="7">
        <f>(10^12)*(10^-3)*10^((E8+I10)/10)</f>
        <v>1.0789467222298253E-2</v>
      </c>
      <c r="J17" s="166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48</v>
      </c>
    </row>
    <row r="18" spans="1:40">
      <c r="A18" s="4" t="s">
        <v>8</v>
      </c>
      <c r="B18" s="35" t="s">
        <v>58</v>
      </c>
      <c r="C18" s="5"/>
      <c r="D18" s="166">
        <f>(10^12)*(10^-3)*10^(D9/10)</f>
        <v>0.31697863849222141</v>
      </c>
      <c r="E18" s="7">
        <f>(10^12)*(10^-3)*10^(E9/10)</f>
        <v>0.31697863849222141</v>
      </c>
      <c r="F18" s="166">
        <f>(10^12)*(10^-3)*10^((D9+F10)/10)</f>
        <v>3.9905246299376393E-101</v>
      </c>
      <c r="G18" s="7">
        <f>(10^12)*(10^-3)*10^((E9+G10)/10)</f>
        <v>9.0371188874984257E-2</v>
      </c>
      <c r="H18" s="166">
        <f>(10^12)*(10^-3)*10^((D9+H10)/10)</f>
        <v>3.9905246299376393E-101</v>
      </c>
      <c r="I18" s="7">
        <f>(10^12)*(10^-3)*10^((E9+I10)/10)</f>
        <v>2.1578934444596472E-2</v>
      </c>
      <c r="J18" s="166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48</v>
      </c>
    </row>
    <row r="19" spans="1:40">
      <c r="A19" s="22" t="s">
        <v>65</v>
      </c>
      <c r="B19" s="35" t="s">
        <v>6</v>
      </c>
      <c r="C19" s="5"/>
      <c r="D19" s="162" t="s">
        <v>9</v>
      </c>
      <c r="E19" s="5" t="s">
        <v>9</v>
      </c>
      <c r="F19" s="163">
        <f>10*LOG(F17/(D17+H17+J17))</f>
        <v>-999.00000000000023</v>
      </c>
      <c r="G19" s="25">
        <f>10*LOG(G17/(E17+I17+K17))</f>
        <v>-6.004371527849349</v>
      </c>
      <c r="H19" s="163">
        <f>10*LOG(H17/(D17+F17+J17))</f>
        <v>-999.00000000000023</v>
      </c>
      <c r="I19" s="25">
        <f>10*LOG(I17/(E17+G17+K17))</f>
        <v>-12.983551731615959</v>
      </c>
      <c r="J19" s="163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67</v>
      </c>
    </row>
    <row r="20" spans="1:40">
      <c r="A20" s="22" t="s">
        <v>64</v>
      </c>
      <c r="B20" s="35" t="s">
        <v>5</v>
      </c>
      <c r="C20" s="5"/>
      <c r="D20" s="162" t="s">
        <v>9</v>
      </c>
      <c r="E20" s="5" t="s">
        <v>9</v>
      </c>
      <c r="F20" s="163">
        <f>D8+F10</f>
        <v>-1097</v>
      </c>
      <c r="G20" s="25">
        <f>E8+G10</f>
        <v>-103.45</v>
      </c>
      <c r="H20" s="163">
        <f>D8+H10</f>
        <v>-1097</v>
      </c>
      <c r="I20" s="25">
        <f>E8+I10</f>
        <v>-109.67</v>
      </c>
      <c r="J20" s="163">
        <f>F8+J10</f>
        <v>-999</v>
      </c>
      <c r="K20" s="25">
        <f>G8+K10</f>
        <v>-11.67</v>
      </c>
      <c r="L20" s="6"/>
      <c r="M20" s="6"/>
      <c r="N20" s="47"/>
      <c r="O20" s="16" t="s">
        <v>68</v>
      </c>
    </row>
    <row r="21" spans="1:40">
      <c r="A21" s="22" t="s">
        <v>64</v>
      </c>
      <c r="B21" s="35" t="s">
        <v>57</v>
      </c>
      <c r="C21" s="5"/>
      <c r="D21" s="162" t="s">
        <v>9</v>
      </c>
      <c r="E21" s="5" t="s">
        <v>9</v>
      </c>
      <c r="F21" s="163">
        <f>D9+F10</f>
        <v>-1093.9897000433602</v>
      </c>
      <c r="G21" s="25">
        <f>E9+G10</f>
        <v>-100.43970004336019</v>
      </c>
      <c r="H21" s="163">
        <f>D9+H10</f>
        <v>-1093.9897000433602</v>
      </c>
      <c r="I21" s="25">
        <f>E9+I10</f>
        <v>-106.65970004336019</v>
      </c>
      <c r="J21" s="163">
        <f>F9+J10</f>
        <v>-999</v>
      </c>
      <c r="K21" s="25">
        <f>G9+K10</f>
        <v>-11.67</v>
      </c>
      <c r="L21" s="6"/>
      <c r="M21" s="6"/>
      <c r="N21" s="47"/>
      <c r="O21" s="16" t="s">
        <v>68</v>
      </c>
    </row>
    <row r="22" spans="1:40" ht="13.5" thickBot="1">
      <c r="A22" s="197" t="s">
        <v>34</v>
      </c>
      <c r="B22" s="38" t="s">
        <v>60</v>
      </c>
      <c r="C22" s="11"/>
      <c r="D22" s="164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4" t="s">
        <v>9</v>
      </c>
      <c r="G22" s="198" t="s">
        <v>9</v>
      </c>
      <c r="H22" s="164" t="s">
        <v>9</v>
      </c>
      <c r="I22" s="198" t="s">
        <v>9</v>
      </c>
      <c r="J22" s="164" t="s">
        <v>9</v>
      </c>
      <c r="K22" s="198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1" t="s">
        <v>0</v>
      </c>
      <c r="E25" s="203"/>
      <c r="F25" s="201" t="s">
        <v>1</v>
      </c>
      <c r="G25" s="203"/>
      <c r="H25" s="201" t="s">
        <v>2</v>
      </c>
      <c r="I25" s="203"/>
      <c r="J25" s="201" t="s">
        <v>66</v>
      </c>
      <c r="K25" s="203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96</v>
      </c>
      <c r="E26" s="3" t="s">
        <v>97</v>
      </c>
      <c r="F26" s="159" t="s">
        <v>96</v>
      </c>
      <c r="G26" s="3" t="s">
        <v>97</v>
      </c>
      <c r="H26" s="159" t="s">
        <v>96</v>
      </c>
      <c r="I26" s="3" t="s">
        <v>97</v>
      </c>
      <c r="J26" s="159" t="s">
        <v>96</v>
      </c>
      <c r="K26" s="3" t="s">
        <v>97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37</v>
      </c>
      <c r="B27" s="76" t="s">
        <v>11</v>
      </c>
      <c r="C27" s="126"/>
      <c r="D27" s="190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38</v>
      </c>
      <c r="B28" s="76" t="s">
        <v>11</v>
      </c>
      <c r="C28" s="126"/>
      <c r="D28" s="188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5" t="s">
        <v>0</v>
      </c>
      <c r="E31" s="203"/>
      <c r="F31" s="201" t="s">
        <v>1</v>
      </c>
      <c r="G31" s="203"/>
      <c r="H31" s="201" t="s">
        <v>2</v>
      </c>
      <c r="I31" s="203"/>
      <c r="J31" s="201" t="s">
        <v>66</v>
      </c>
      <c r="K31" s="204"/>
      <c r="L31" s="201" t="s">
        <v>32</v>
      </c>
      <c r="M31" s="203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96</v>
      </c>
      <c r="E32" s="3" t="s">
        <v>97</v>
      </c>
      <c r="F32" s="159" t="s">
        <v>96</v>
      </c>
      <c r="G32" s="3" t="s">
        <v>97</v>
      </c>
      <c r="H32" s="159" t="s">
        <v>96</v>
      </c>
      <c r="I32" s="3" t="s">
        <v>97</v>
      </c>
      <c r="J32" s="159" t="s">
        <v>96</v>
      </c>
      <c r="K32" s="34" t="s">
        <v>97</v>
      </c>
      <c r="L32" s="33" t="s">
        <v>96</v>
      </c>
      <c r="M32" s="3" t="s">
        <v>97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101</v>
      </c>
      <c r="B33" s="94" t="s">
        <v>10</v>
      </c>
      <c r="C33" s="131"/>
      <c r="D33" s="191">
        <v>0</v>
      </c>
      <c r="E33" s="80">
        <v>0</v>
      </c>
      <c r="F33" s="170">
        <v>1</v>
      </c>
      <c r="G33" s="157">
        <v>1</v>
      </c>
      <c r="H33" s="170">
        <f>H17/(D17+H17)</f>
        <v>1.2589254117941295E-100</v>
      </c>
      <c r="I33" s="157">
        <f>I17/(E17+I17)</f>
        <v>6.3737857810740983E-2</v>
      </c>
      <c r="J33" s="170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102</v>
      </c>
      <c r="B34" s="94" t="s">
        <v>6</v>
      </c>
      <c r="C34" s="131"/>
      <c r="D34" s="191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1.9121357343222293E-2</v>
      </c>
      <c r="J34" s="170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5" t="s">
        <v>107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103</v>
      </c>
      <c r="B37" s="94" t="s">
        <v>10</v>
      </c>
      <c r="C37" s="131"/>
      <c r="D37" s="191">
        <v>0</v>
      </c>
      <c r="E37" s="80">
        <v>0</v>
      </c>
      <c r="F37" s="170">
        <f>F17/(D17+F17)</f>
        <v>1.2589254117941295E-100</v>
      </c>
      <c r="G37" s="157">
        <f>G17/(E17+G17)</f>
        <v>0.2218515457808673</v>
      </c>
      <c r="H37" s="170">
        <v>1</v>
      </c>
      <c r="I37" s="157">
        <v>1</v>
      </c>
      <c r="J37" s="170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104</v>
      </c>
      <c r="B38" s="94" t="s">
        <v>6</v>
      </c>
      <c r="C38" s="131"/>
      <c r="D38" s="191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6.655546373426019E-2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5" t="s">
        <v>107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105</v>
      </c>
      <c r="B41" s="94" t="s">
        <v>10</v>
      </c>
      <c r="C41" s="131"/>
      <c r="D41" s="191">
        <v>0</v>
      </c>
      <c r="E41" s="80">
        <v>0</v>
      </c>
      <c r="F41" s="170">
        <f>F17/(D17+F17)</f>
        <v>1.2589254117941295E-100</v>
      </c>
      <c r="G41" s="157">
        <f>G17/(E17+G17)</f>
        <v>0.2218515457808673</v>
      </c>
      <c r="H41" s="170">
        <f>H17/(D17+H17)</f>
        <v>1.2589254117941295E-100</v>
      </c>
      <c r="I41" s="157">
        <f>I17/(E17+I17)</f>
        <v>6.3737857810740983E-2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106</v>
      </c>
      <c r="B42" s="94" t="s">
        <v>6</v>
      </c>
      <c r="C42" s="131"/>
      <c r="D42" s="191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6.655546373426019E-2</v>
      </c>
      <c r="H42" s="170">
        <f t="shared" si="5"/>
        <v>3.7767762353823882E-101</v>
      </c>
      <c r="I42" s="157">
        <f t="shared" si="5"/>
        <v>1.9121357343222293E-2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5" t="s">
        <v>107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69</v>
      </c>
      <c r="B45" s="94" t="s">
        <v>10</v>
      </c>
      <c r="C45" s="131"/>
      <c r="D45" s="191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70</v>
      </c>
      <c r="B46" s="94" t="s">
        <v>6</v>
      </c>
      <c r="C46" s="131"/>
      <c r="D46" s="191">
        <f>D27*D45</f>
        <v>1.5</v>
      </c>
      <c r="E46" s="80">
        <f>E27*E45</f>
        <v>1.5</v>
      </c>
      <c r="F46" s="170">
        <f>F$28*F45</f>
        <v>0.3</v>
      </c>
      <c r="G46" s="157">
        <f t="shared" ref="G46:K46" si="6">G$28*G45</f>
        <v>0.3</v>
      </c>
      <c r="H46" s="170">
        <f t="shared" si="6"/>
        <v>0</v>
      </c>
      <c r="I46" s="157">
        <f t="shared" si="6"/>
        <v>0</v>
      </c>
      <c r="J46" s="170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100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71</v>
      </c>
      <c r="B49" s="94" t="s">
        <v>10</v>
      </c>
      <c r="C49" s="131"/>
      <c r="D49" s="191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72</v>
      </c>
      <c r="B50" s="94" t="s">
        <v>6</v>
      </c>
      <c r="C50" s="131"/>
      <c r="D50" s="191">
        <f>D27*D49</f>
        <v>1.5</v>
      </c>
      <c r="E50" s="80">
        <f>E27*E49</f>
        <v>1.5</v>
      </c>
      <c r="F50" s="170">
        <f>F$28*F49</f>
        <v>0</v>
      </c>
      <c r="G50" s="157">
        <f t="shared" ref="G50:K50" si="7">G$28*G49</f>
        <v>0</v>
      </c>
      <c r="H50" s="170">
        <f t="shared" si="7"/>
        <v>0.3</v>
      </c>
      <c r="I50" s="157">
        <f t="shared" si="7"/>
        <v>0.3</v>
      </c>
      <c r="J50" s="170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100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73</v>
      </c>
      <c r="B53" s="94" t="s">
        <v>10</v>
      </c>
      <c r="C53" s="131"/>
      <c r="D53" s="191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74</v>
      </c>
      <c r="B54" s="94" t="s">
        <v>6</v>
      </c>
      <c r="C54" s="131"/>
      <c r="D54" s="191">
        <f>D27*D53</f>
        <v>1.5</v>
      </c>
      <c r="E54" s="80">
        <f>E27*E53</f>
        <v>1.5</v>
      </c>
      <c r="F54" s="170">
        <f>F$28*F53</f>
        <v>0</v>
      </c>
      <c r="G54" s="157">
        <f t="shared" ref="G54:K54" si="8">G$28*G53</f>
        <v>0</v>
      </c>
      <c r="H54" s="170">
        <f t="shared" si="8"/>
        <v>0</v>
      </c>
      <c r="I54" s="157">
        <f t="shared" si="8"/>
        <v>0</v>
      </c>
      <c r="J54" s="170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100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40</v>
      </c>
      <c r="B57" s="94" t="s">
        <v>10</v>
      </c>
      <c r="C57" s="131"/>
      <c r="D57" s="191">
        <v>1</v>
      </c>
      <c r="E57" s="80">
        <v>1</v>
      </c>
      <c r="F57" s="170">
        <f>F17/(D17+F17+H17+J17)</f>
        <v>1.2589254117941295E-100</v>
      </c>
      <c r="G57" s="157">
        <f>G17/(E17+G17+I17+K17)</f>
        <v>0.20059854609798014</v>
      </c>
      <c r="H57" s="170">
        <f>H17/(D17+F17+H17+J17)</f>
        <v>1.2589254117941295E-100</v>
      </c>
      <c r="I57" s="157">
        <f>I17/(E17+G17+I17+K17)</f>
        <v>4.7899147170873659E-2</v>
      </c>
      <c r="J57" s="170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39</v>
      </c>
      <c r="B58" s="94" t="s">
        <v>6</v>
      </c>
      <c r="C58" s="131"/>
      <c r="D58" s="191">
        <f>D$27*D57</f>
        <v>1.5</v>
      </c>
      <c r="E58" s="80">
        <f>E$27*E57</f>
        <v>1.5</v>
      </c>
      <c r="F58" s="170">
        <f t="shared" ref="F58:K58" si="9">F28*F57</f>
        <v>3.7767762353823882E-101</v>
      </c>
      <c r="G58" s="157">
        <f t="shared" si="9"/>
        <v>6.0179563829394038E-2</v>
      </c>
      <c r="H58" s="170">
        <f t="shared" si="9"/>
        <v>3.7767762353823882E-101</v>
      </c>
      <c r="I58" s="157">
        <f t="shared" si="9"/>
        <v>1.4369744151262097E-2</v>
      </c>
      <c r="J58" s="170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41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2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114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113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115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1" t="s">
        <v>0</v>
      </c>
      <c r="E69" s="203"/>
      <c r="F69" s="205" t="s">
        <v>1</v>
      </c>
      <c r="G69" s="203"/>
      <c r="H69" s="205" t="s">
        <v>2</v>
      </c>
      <c r="I69" s="203"/>
      <c r="J69" s="205" t="s">
        <v>66</v>
      </c>
      <c r="K69" s="204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96</v>
      </c>
      <c r="E70" s="3" t="s">
        <v>97</v>
      </c>
      <c r="F70" s="176" t="s">
        <v>96</v>
      </c>
      <c r="G70" s="3" t="s">
        <v>97</v>
      </c>
      <c r="H70" s="176" t="s">
        <v>96</v>
      </c>
      <c r="I70" s="3" t="s">
        <v>97</v>
      </c>
      <c r="J70" s="176" t="s">
        <v>96</v>
      </c>
      <c r="K70" s="34" t="s">
        <v>97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D8</f>
        <v>-98</v>
      </c>
      <c r="E71" s="25">
        <f>E8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63</v>
      </c>
      <c r="B72" s="47" t="s">
        <v>6</v>
      </c>
      <c r="C72" s="6"/>
      <c r="D72" s="163"/>
      <c r="E72" s="25"/>
      <c r="F72" s="165">
        <f t="shared" ref="F72:K72" si="10">F10</f>
        <v>-999</v>
      </c>
      <c r="G72" s="25">
        <f t="shared" si="10"/>
        <v>-5.45</v>
      </c>
      <c r="H72" s="165">
        <f t="shared" si="10"/>
        <v>-999</v>
      </c>
      <c r="I72" s="25">
        <f t="shared" si="10"/>
        <v>-11.67</v>
      </c>
      <c r="J72" s="165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7">
        <v>0</v>
      </c>
      <c r="E73" s="144">
        <v>0</v>
      </c>
      <c r="F73" s="165">
        <v>0</v>
      </c>
      <c r="G73" s="144">
        <v>0.45</v>
      </c>
      <c r="H73" s="165">
        <v>0</v>
      </c>
      <c r="I73" s="144">
        <v>0.47</v>
      </c>
      <c r="J73" s="165">
        <v>0</v>
      </c>
      <c r="K73" s="145">
        <v>0.47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3">
        <f t="shared" ref="D74:E74" si="11">D71+D73</f>
        <v>-98</v>
      </c>
      <c r="E74" s="9">
        <f t="shared" si="11"/>
        <v>-98</v>
      </c>
      <c r="F74" s="167">
        <f t="shared" ref="F74:K74" si="12">F72+F73</f>
        <v>-999</v>
      </c>
      <c r="G74" s="9">
        <f t="shared" si="12"/>
        <v>-5</v>
      </c>
      <c r="H74" s="167">
        <f t="shared" si="12"/>
        <v>-999</v>
      </c>
      <c r="I74" s="9">
        <f t="shared" si="12"/>
        <v>-11.2</v>
      </c>
      <c r="J74" s="167">
        <f t="shared" si="12"/>
        <v>-999</v>
      </c>
      <c r="K74" s="101">
        <f t="shared" si="12"/>
        <v>-11.2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3">(10^12)*(10^-3)*10^(D74/10)</f>
        <v>0.15848931924611098</v>
      </c>
      <c r="E77" s="87">
        <f t="shared" si="13"/>
        <v>0.15848931924611098</v>
      </c>
      <c r="F77" s="173">
        <f>(10^12)*(10^-3)*10^((D74+F74)/10)</f>
        <v>1.9952623149688152E-101</v>
      </c>
      <c r="G77" s="87">
        <f>(10^12)*(10^-3)*10^((E74+G74)/10)</f>
        <v>5.0118723362726991E-2</v>
      </c>
      <c r="H77" s="173">
        <f>(10^12)*(10^-3)*10^((D74+H74)/10)</f>
        <v>1.9952623149688152E-101</v>
      </c>
      <c r="I77" s="87">
        <f>(10^12)*(10^-3)*10^((E74+I74)/10)</f>
        <v>1.2022644346174101E-2</v>
      </c>
      <c r="J77" s="173">
        <f>(10^12)*(10^-3)*10^((D74+J74)/10)</f>
        <v>1.9952623149688152E-101</v>
      </c>
      <c r="K77" s="88">
        <f>(10^12)*(10^-3)*10^((E74+K74)/10)</f>
        <v>1.2022644346174101E-2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58</v>
      </c>
      <c r="C78" s="6"/>
      <c r="D78" s="166">
        <f>(10^12)*(10^-3)*10^((D74+10*LOG10(D5/15))/10)</f>
        <v>0.31697863849222141</v>
      </c>
      <c r="E78" s="87">
        <f>(10^12)*(10^-3)*10^((E74+10*LOG10(E5/15))/10)</f>
        <v>0.31697863849222141</v>
      </c>
      <c r="F78" s="173">
        <f>(10^12)*(10^-3)*10^((D74+F74+10*LOG10(D5/15))/10)</f>
        <v>3.9905246299376393E-101</v>
      </c>
      <c r="G78" s="87">
        <f>(10^12)*(10^-3)*10^((E74+G74+10*LOG10(E5/15))/10)</f>
        <v>0.10023744672545418</v>
      </c>
      <c r="H78" s="173">
        <f>(10^12)*(10^-3)*10^((D74+H74+10*LOG10(D5/15))/10)</f>
        <v>3.9905246299376393E-101</v>
      </c>
      <c r="I78" s="87">
        <f>(10^12)*(10^-3)*10^((E74+I74+10*LOG10(E5/15))/10)</f>
        <v>2.4045288692348246E-2</v>
      </c>
      <c r="J78" s="173">
        <f>(10^12)*(10^-3)*10^((D74+J74+10*LOG10(D5/15))/10)</f>
        <v>3.9905246299376393E-101</v>
      </c>
      <c r="K78" s="88">
        <f>(10^12)*(10^-3)*10^((E74+K74+10*LOG10(E5/15))/10)</f>
        <v>2.4045288692348246E-2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65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</v>
      </c>
      <c r="G79" s="9">
        <f>10*LOG(G78/(E78+I78+K78))</f>
        <v>-5.6134521735025302</v>
      </c>
      <c r="H79" s="167">
        <f>10*LOG(H78/(D78+F78+J78))</f>
        <v>-999</v>
      </c>
      <c r="I79" s="9">
        <f>10*LOG(I78/(E78+G78+K78))</f>
        <v>-12.636659172082691</v>
      </c>
      <c r="J79" s="167">
        <f>10*LOG(J78/(F78+H78+D78))</f>
        <v>-999</v>
      </c>
      <c r="K79" s="101">
        <f>10*LOG(K78/(G78+I78+E78))</f>
        <v>-12.636659172082691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64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-103</v>
      </c>
      <c r="H80" s="167">
        <f>D74+H74</f>
        <v>-1097</v>
      </c>
      <c r="I80" s="9">
        <f>E74+I74</f>
        <v>-109.2</v>
      </c>
      <c r="J80" s="167">
        <f>D74+J74</f>
        <v>-1097</v>
      </c>
      <c r="K80" s="101">
        <f>E74+K74</f>
        <v>-109.2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64</v>
      </c>
      <c r="B81" s="35" t="s">
        <v>57</v>
      </c>
      <c r="C81" s="6"/>
      <c r="D81" s="162" t="s">
        <v>9</v>
      </c>
      <c r="E81" s="6" t="s">
        <v>9</v>
      </c>
      <c r="F81" s="177">
        <f>F80+10*LOG10(D5/15)</f>
        <v>-1093.9897000433602</v>
      </c>
      <c r="G81" s="102">
        <f>G80+10*LOG10(E5/15)</f>
        <v>-99.989700043360187</v>
      </c>
      <c r="H81" s="177">
        <f>H80+10*LOG10(F5/15)</f>
        <v>-1093.9897000433602</v>
      </c>
      <c r="I81" s="102">
        <f>I80+10*LOG10(G5/15)</f>
        <v>-106.18970004336019</v>
      </c>
      <c r="J81" s="177">
        <f>J80+10*LOG10(J5/15)</f>
        <v>-1093.9897000433602</v>
      </c>
      <c r="K81" s="146">
        <f>K80+10*LOG10(K5/15)</f>
        <v>-106.18970004336019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60</v>
      </c>
      <c r="C82" s="99"/>
      <c r="D82" s="194">
        <f>10*LOG((D78+F78+H78+J78)*10^-9)+10*LOG((47.88*10^6)/(D5*10^3))</f>
        <v>-62.959371173213114</v>
      </c>
      <c r="E82" s="104">
        <f>10*LOG((E78+G78+I78+K78)*10^-9)+10*LOG((47.88*10^6)/(E5*10^3))</f>
        <v>-61.292278418602976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1" t="s">
        <v>0</v>
      </c>
      <c r="E85" s="203"/>
      <c r="F85" s="201" t="s">
        <v>1</v>
      </c>
      <c r="G85" s="203"/>
      <c r="H85" s="205" t="s">
        <v>2</v>
      </c>
      <c r="I85" s="203"/>
      <c r="J85" s="205" t="s">
        <v>66</v>
      </c>
      <c r="K85" s="204"/>
      <c r="L85" s="201" t="s">
        <v>32</v>
      </c>
      <c r="M85" s="203"/>
      <c r="N85" s="41" t="s">
        <v>56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96</v>
      </c>
      <c r="E86" s="3" t="s">
        <v>97</v>
      </c>
      <c r="F86" s="159" t="s">
        <v>96</v>
      </c>
      <c r="G86" s="3" t="s">
        <v>97</v>
      </c>
      <c r="H86" s="176" t="s">
        <v>96</v>
      </c>
      <c r="I86" s="3" t="s">
        <v>97</v>
      </c>
      <c r="J86" s="176" t="s">
        <v>96</v>
      </c>
      <c r="K86" s="34" t="s">
        <v>97</v>
      </c>
      <c r="L86" s="33" t="s">
        <v>96</v>
      </c>
      <c r="M86" s="3" t="s">
        <v>97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76</v>
      </c>
      <c r="B87" s="94" t="s">
        <v>6</v>
      </c>
      <c r="C87" s="98"/>
      <c r="D87" s="195"/>
      <c r="E87" s="106"/>
      <c r="F87" s="179">
        <f>F88-L88</f>
        <v>-999.3</v>
      </c>
      <c r="G87" s="108">
        <f>G88-M88</f>
        <v>-5.9146684622607815</v>
      </c>
      <c r="H87" s="182"/>
      <c r="I87" s="154"/>
      <c r="J87" s="182"/>
      <c r="K87" s="107"/>
      <c r="L87" s="79"/>
      <c r="M87" s="80"/>
      <c r="N87" s="136">
        <v>-6</v>
      </c>
      <c r="O87" s="141" t="s">
        <v>75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77</v>
      </c>
      <c r="B88" s="94" t="s">
        <v>6</v>
      </c>
      <c r="C88" s="98"/>
      <c r="D88" s="195"/>
      <c r="E88" s="106"/>
      <c r="F88" s="179">
        <f t="shared" ref="F88:G88" si="14">F79</f>
        <v>-999</v>
      </c>
      <c r="G88" s="106">
        <f t="shared" si="14"/>
        <v>-5.6134521735025302</v>
      </c>
      <c r="H88" s="182"/>
      <c r="I88" s="154"/>
      <c r="J88" s="182"/>
      <c r="K88" s="107"/>
      <c r="L88" s="82">
        <f>L34</f>
        <v>0.3</v>
      </c>
      <c r="M88" s="83">
        <f>M34</f>
        <v>0.30121628875825157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78</v>
      </c>
      <c r="B89" s="94" t="s">
        <v>6</v>
      </c>
      <c r="C89" s="98"/>
      <c r="D89" s="195"/>
      <c r="E89" s="106"/>
      <c r="F89" s="179">
        <f>F88+L88</f>
        <v>-998.7</v>
      </c>
      <c r="G89" s="106">
        <f>G88+M88</f>
        <v>-5.312235884744279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79</v>
      </c>
      <c r="B91" s="94" t="s">
        <v>6</v>
      </c>
      <c r="C91" s="98"/>
      <c r="D91" s="195"/>
      <c r="E91" s="106"/>
      <c r="F91" s="179"/>
      <c r="G91" s="154"/>
      <c r="H91" s="182">
        <f>H92-L92</f>
        <v>-999.3</v>
      </c>
      <c r="I91" s="108">
        <f>I92-M92</f>
        <v>-12.944547554551939</v>
      </c>
      <c r="J91" s="182"/>
      <c r="K91" s="155"/>
      <c r="L91" s="79"/>
      <c r="M91" s="80"/>
      <c r="N91" s="136">
        <v>-13</v>
      </c>
      <c r="O91" s="141" t="s">
        <v>75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80</v>
      </c>
      <c r="B92" s="94" t="s">
        <v>6</v>
      </c>
      <c r="C92" s="98"/>
      <c r="D92" s="195"/>
      <c r="E92" s="106"/>
      <c r="F92" s="179"/>
      <c r="G92" s="154"/>
      <c r="H92" s="182">
        <f t="shared" ref="H92:I92" si="15">H79</f>
        <v>-999</v>
      </c>
      <c r="I92" s="106">
        <f t="shared" si="15"/>
        <v>-12.636659172082691</v>
      </c>
      <c r="J92" s="182"/>
      <c r="K92" s="107"/>
      <c r="L92" s="82">
        <f>L38</f>
        <v>0.3</v>
      </c>
      <c r="M92" s="83">
        <f>M38</f>
        <v>0.30788838246924749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81</v>
      </c>
      <c r="B93" s="94" t="s">
        <v>6</v>
      </c>
      <c r="C93" s="98"/>
      <c r="D93" s="195"/>
      <c r="E93" s="106"/>
      <c r="F93" s="179"/>
      <c r="G93" s="154"/>
      <c r="H93" s="182">
        <f>H92+L92</f>
        <v>-998.7</v>
      </c>
      <c r="I93" s="106">
        <f>I92+M92</f>
        <v>-12.328770789613444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82</v>
      </c>
      <c r="B95" s="94" t="s">
        <v>6</v>
      </c>
      <c r="C95" s="98"/>
      <c r="D95" s="195"/>
      <c r="E95" s="106"/>
      <c r="F95" s="179"/>
      <c r="G95" s="154"/>
      <c r="H95" s="182"/>
      <c r="I95" s="154"/>
      <c r="J95" s="182">
        <f>J96-L96</f>
        <v>-999.3</v>
      </c>
      <c r="K95" s="109">
        <f>K96-M96</f>
        <v>-12.944547554551939</v>
      </c>
      <c r="L95" s="79"/>
      <c r="M95" s="80"/>
      <c r="N95" s="136">
        <v>-13</v>
      </c>
      <c r="O95" s="141" t="s">
        <v>75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83</v>
      </c>
      <c r="B96" s="94" t="s">
        <v>6</v>
      </c>
      <c r="C96" s="98"/>
      <c r="D96" s="195"/>
      <c r="E96" s="106"/>
      <c r="F96" s="179"/>
      <c r="G96" s="154"/>
      <c r="H96" s="182"/>
      <c r="I96" s="154"/>
      <c r="J96" s="182">
        <f>J79</f>
        <v>-999</v>
      </c>
      <c r="K96" s="107">
        <f>K79</f>
        <v>-12.636659172082691</v>
      </c>
      <c r="L96" s="82">
        <f>L42</f>
        <v>0.3</v>
      </c>
      <c r="M96" s="83">
        <f>M42</f>
        <v>0.30788838246924749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84</v>
      </c>
      <c r="B97" s="94" t="s">
        <v>6</v>
      </c>
      <c r="C97" s="98"/>
      <c r="D97" s="195"/>
      <c r="E97" s="106"/>
      <c r="F97" s="179"/>
      <c r="G97" s="154"/>
      <c r="H97" s="182"/>
      <c r="I97" s="154"/>
      <c r="J97" s="182">
        <f>J96+L96</f>
        <v>-998.7</v>
      </c>
      <c r="K97" s="107">
        <f>K96+M96</f>
        <v>-12.328770789613444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86</v>
      </c>
      <c r="B99" s="148" t="s">
        <v>59</v>
      </c>
      <c r="C99" s="98"/>
      <c r="D99" s="195"/>
      <c r="E99" s="106"/>
      <c r="F99" s="179">
        <f>F100-L100</f>
        <v>-1095.519405897438</v>
      </c>
      <c r="G99" s="108">
        <f>G100-M100</f>
        <v>-101.51940589743802</v>
      </c>
      <c r="H99" s="182"/>
      <c r="I99" s="154"/>
      <c r="J99" s="182"/>
      <c r="K99" s="107"/>
      <c r="L99" s="79"/>
      <c r="M99" s="80"/>
      <c r="N99" s="136">
        <f>-120.5</f>
        <v>-120.5</v>
      </c>
      <c r="O99" s="141" t="s">
        <v>91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87</v>
      </c>
      <c r="B100" s="148" t="s">
        <v>59</v>
      </c>
      <c r="C100" s="98"/>
      <c r="D100" s="195"/>
      <c r="E100" s="106"/>
      <c r="F100" s="179">
        <f>F81</f>
        <v>-1093.9897000433602</v>
      </c>
      <c r="G100" s="106">
        <f t="shared" ref="G100" si="16">G81</f>
        <v>-99.989700043360187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85</v>
      </c>
      <c r="B101" s="148" t="s">
        <v>59</v>
      </c>
      <c r="C101" s="98"/>
      <c r="D101" s="195"/>
      <c r="E101" s="106"/>
      <c r="F101" s="179">
        <f>F100+L100</f>
        <v>-1092.4599941892825</v>
      </c>
      <c r="G101" s="106">
        <f>G100+M100</f>
        <v>-98.459994189282355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88</v>
      </c>
      <c r="B103" s="148" t="s">
        <v>59</v>
      </c>
      <c r="C103" s="98"/>
      <c r="D103" s="195"/>
      <c r="E103" s="106"/>
      <c r="F103" s="179"/>
      <c r="G103" s="154"/>
      <c r="H103" s="182">
        <f>H104-L104</f>
        <v>-1095.519405897438</v>
      </c>
      <c r="I103" s="108">
        <f>I104-M104</f>
        <v>-107.71940589743802</v>
      </c>
      <c r="J103" s="182"/>
      <c r="K103" s="155"/>
      <c r="L103" s="79"/>
      <c r="M103" s="80"/>
      <c r="N103" s="136">
        <f>-120.5</f>
        <v>-120.5</v>
      </c>
      <c r="O103" s="141" t="s">
        <v>91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89</v>
      </c>
      <c r="B104" s="148" t="s">
        <v>59</v>
      </c>
      <c r="C104" s="98"/>
      <c r="D104" s="195"/>
      <c r="E104" s="106"/>
      <c r="F104" s="179"/>
      <c r="G104" s="154"/>
      <c r="H104" s="182">
        <f>H81</f>
        <v>-1093.9897000433602</v>
      </c>
      <c r="I104" s="106">
        <f t="shared" ref="I104" si="17">I81</f>
        <v>-106.18970004336019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90</v>
      </c>
      <c r="B105" s="148" t="s">
        <v>59</v>
      </c>
      <c r="C105" s="98"/>
      <c r="D105" s="195"/>
      <c r="E105" s="106"/>
      <c r="F105" s="179"/>
      <c r="G105" s="154"/>
      <c r="H105" s="182">
        <f>H104+L104</f>
        <v>-1092.4599941892825</v>
      </c>
      <c r="I105" s="106">
        <f>I104+M104</f>
        <v>-104.65999418928236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92</v>
      </c>
      <c r="B107" s="148" t="s">
        <v>59</v>
      </c>
      <c r="C107" s="98"/>
      <c r="D107" s="195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-110.72970585407784</v>
      </c>
      <c r="L107" s="79"/>
      <c r="M107" s="80"/>
      <c r="N107" s="136">
        <f>-120.5</f>
        <v>-120.5</v>
      </c>
      <c r="O107" s="141" t="s">
        <v>91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93</v>
      </c>
      <c r="B108" s="148" t="s">
        <v>59</v>
      </c>
      <c r="C108" s="98"/>
      <c r="D108" s="195"/>
      <c r="E108" s="106"/>
      <c r="F108" s="179"/>
      <c r="G108" s="154"/>
      <c r="H108" s="182"/>
      <c r="I108" s="106"/>
      <c r="J108" s="182">
        <f>J80</f>
        <v>-1097</v>
      </c>
      <c r="K108" s="107">
        <f>K80</f>
        <v>-109.2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94</v>
      </c>
      <c r="B109" s="148" t="s">
        <v>59</v>
      </c>
      <c r="C109" s="98"/>
      <c r="D109" s="195"/>
      <c r="E109" s="106"/>
      <c r="F109" s="179"/>
      <c r="G109" s="154"/>
      <c r="H109" s="182"/>
      <c r="I109" s="106"/>
      <c r="J109" s="182">
        <f>J108+L108</f>
        <v>-1095.4702941459223</v>
      </c>
      <c r="K109" s="107">
        <f>K108+M108</f>
        <v>-107.67029414592217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43</v>
      </c>
      <c r="B111" s="148" t="s">
        <v>60</v>
      </c>
      <c r="C111" s="98"/>
      <c r="D111" s="179">
        <f>D112-L112</f>
        <v>-64.459371173213114</v>
      </c>
      <c r="E111" s="108">
        <f>E112-M112</f>
        <v>-62.79362266926524</v>
      </c>
      <c r="F111" s="180"/>
      <c r="G111" s="156"/>
      <c r="H111" s="183"/>
      <c r="I111" s="112"/>
      <c r="J111" s="183"/>
      <c r="K111" s="113"/>
      <c r="L111" s="78"/>
      <c r="M111" s="112"/>
      <c r="N111" s="136">
        <f>-114.5+10*LOG((47.88*10^6)/(E5*10^3))</f>
        <v>-82.469671129852898</v>
      </c>
      <c r="O111" s="141" t="s">
        <v>98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42</v>
      </c>
      <c r="B112" s="148" t="s">
        <v>60</v>
      </c>
      <c r="C112" s="98"/>
      <c r="D112" s="179">
        <f>D82</f>
        <v>-62.959371173213114</v>
      </c>
      <c r="E112" s="106">
        <f t="shared" ref="E112" si="18">E82</f>
        <v>-61.292278418602976</v>
      </c>
      <c r="F112" s="180"/>
      <c r="G112" s="156"/>
      <c r="H112" s="183"/>
      <c r="I112" s="112"/>
      <c r="J112" s="183"/>
      <c r="K112" s="113"/>
      <c r="L112" s="82">
        <f t="shared" ref="L112:M112" si="19">L58</f>
        <v>1.5</v>
      </c>
      <c r="M112" s="83">
        <f t="shared" si="19"/>
        <v>1.5013442506622661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95</v>
      </c>
      <c r="B113" s="148" t="s">
        <v>60</v>
      </c>
      <c r="C113" s="98"/>
      <c r="D113" s="179">
        <f>D112+L112</f>
        <v>-61.459371173213114</v>
      </c>
      <c r="E113" s="108">
        <f>E112+M112</f>
        <v>-59.790934167940712</v>
      </c>
      <c r="F113" s="180"/>
      <c r="G113" s="156"/>
      <c r="H113" s="183"/>
      <c r="I113" s="112"/>
      <c r="J113" s="183"/>
      <c r="K113" s="113"/>
      <c r="L113" s="78"/>
      <c r="M113" s="112"/>
      <c r="N113" s="136">
        <v>-50</v>
      </c>
      <c r="O113" s="141" t="s">
        <v>99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6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45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14.2.1-1</vt:lpstr>
      <vt:lpstr>14.2.1-3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2025-02-04T09:27:59Z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